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rke\Documents\EXCOM\CAP WAB\2017\submission\"/>
    </mc:Choice>
  </mc:AlternateContent>
  <bookViews>
    <workbookView xWindow="0" yWindow="0" windowWidth="15090" windowHeight="11040"/>
  </bookViews>
  <sheets>
    <sheet name="Sheet1" sheetId="1" r:id="rId1"/>
  </sheets>
  <definedNames>
    <definedName name="_xlnm.Print_Area" localSheetId="0">Sheet1!$A$1:$H$103</definedName>
  </definedNames>
  <calcPr calcId="152511"/>
</workbook>
</file>

<file path=xl/calcChain.xml><?xml version="1.0" encoding="utf-8"?>
<calcChain xmlns="http://schemas.openxmlformats.org/spreadsheetml/2006/main">
  <c r="H99" i="1" l="1"/>
  <c r="H82" i="1" l="1"/>
  <c r="H79" i="1"/>
  <c r="H74" i="1"/>
  <c r="H70" i="1"/>
  <c r="H54" i="1"/>
  <c r="H90" i="1" l="1"/>
  <c r="H93" i="1" l="1"/>
  <c r="H94" i="1" s="1"/>
  <c r="H98" i="1"/>
  <c r="H76" i="1"/>
  <c r="H83" i="1" s="1"/>
  <c r="H66" i="1" l="1"/>
  <c r="H100" i="1" l="1"/>
  <c r="H101" i="1" s="1"/>
</calcChain>
</file>

<file path=xl/sharedStrings.xml><?xml version="1.0" encoding="utf-8"?>
<sst xmlns="http://schemas.openxmlformats.org/spreadsheetml/2006/main" count="231" uniqueCount="123">
  <si>
    <t>Bud Ln</t>
  </si>
  <si>
    <t>Component</t>
  </si>
  <si>
    <t>Location</t>
  </si>
  <si>
    <t>PROJECT PERSONNEL COMPONENT</t>
  </si>
  <si>
    <t>Title/Description</t>
  </si>
  <si>
    <t>Grade</t>
  </si>
  <si>
    <t>w/m</t>
  </si>
  <si>
    <t>Head of Branch</t>
  </si>
  <si>
    <t>Paris</t>
  </si>
  <si>
    <t>D1</t>
  </si>
  <si>
    <t>Senior Environment Officer - Network &amp; Policy</t>
  </si>
  <si>
    <t>P5</t>
  </si>
  <si>
    <t>P4</t>
  </si>
  <si>
    <t>P3</t>
  </si>
  <si>
    <t>Paris / ECA</t>
  </si>
  <si>
    <t>Bangkok</t>
  </si>
  <si>
    <t>12</t>
  </si>
  <si>
    <t>Manama</t>
  </si>
  <si>
    <t>Nairobi</t>
  </si>
  <si>
    <t>P2</t>
  </si>
  <si>
    <t>Panama</t>
  </si>
  <si>
    <t>Principal Assistant HOB</t>
  </si>
  <si>
    <t>G6</t>
  </si>
  <si>
    <t>Programme Assistant - Regional Networks</t>
  </si>
  <si>
    <t>G5</t>
  </si>
  <si>
    <t>ROWA Programme Assistant</t>
  </si>
  <si>
    <t>ROLAC Programme Assistant</t>
  </si>
  <si>
    <t>1600</t>
  </si>
  <si>
    <t>ECA staff travel</t>
  </si>
  <si>
    <t>ROWA staff travel</t>
  </si>
  <si>
    <t>TOTAL DIRECT PROJECT COST</t>
  </si>
  <si>
    <t>GRAND TOTAL</t>
  </si>
  <si>
    <t>G7</t>
  </si>
  <si>
    <t xml:space="preserve">Paris </t>
  </si>
  <si>
    <t>Programme support costs (8%)</t>
  </si>
  <si>
    <t>Budget &amp; Finance Assistant</t>
  </si>
  <si>
    <t>Temporary assistance CAP</t>
  </si>
  <si>
    <t>CONTRACT SERVICE COMPONENT</t>
  </si>
  <si>
    <t>Programme Assistant  - Information/ExCom</t>
  </si>
  <si>
    <t>Programme Assistant - Capacity Building/Information</t>
  </si>
  <si>
    <t>Programme Assistant - Operations</t>
  </si>
  <si>
    <t xml:space="preserve">ROA Programme Assistant </t>
  </si>
  <si>
    <t xml:space="preserve">ROAP Programme Assistant </t>
  </si>
  <si>
    <t>Subtotal ECA</t>
  </si>
  <si>
    <t>Subtotal ROAP</t>
  </si>
  <si>
    <t>Subtotal ROA</t>
  </si>
  <si>
    <t>Subtotal ROLAC</t>
  </si>
  <si>
    <t>REGIONAL ACTIVITIES</t>
  </si>
  <si>
    <t>MEETINGS</t>
  </si>
  <si>
    <t>Paris/REGIONS</t>
  </si>
  <si>
    <t>Regions</t>
  </si>
  <si>
    <t>Subtotal Global Services</t>
  </si>
  <si>
    <t>Subtototal Meetings</t>
  </si>
  <si>
    <t>Subtotal Regional activities</t>
  </si>
  <si>
    <t>TRAVEL</t>
  </si>
  <si>
    <t>20/30</t>
  </si>
  <si>
    <t>Subtotal ROWA</t>
  </si>
  <si>
    <t>ROA staff travel (Francophone)</t>
  </si>
  <si>
    <t>ROA staff travel (Anglophone)</t>
  </si>
  <si>
    <t>Programme Assistant (ECA)</t>
  </si>
  <si>
    <t xml:space="preserve">Programme Assistant </t>
  </si>
  <si>
    <t>ROAP Programme Assistant (SA)</t>
  </si>
  <si>
    <t>ROAP Programme Assistant (SEAP)</t>
  </si>
  <si>
    <t>ROAP Programme Assistant (PIC)</t>
  </si>
  <si>
    <t>ROA Programme Assistant (Anglophone)</t>
  </si>
  <si>
    <t>ROA Programme Assistant (Francophone)</t>
  </si>
  <si>
    <t>ROAP staff travel (SA)</t>
  </si>
  <si>
    <t>ROAP staff travel (SEAP)</t>
  </si>
  <si>
    <t>ROAP staff travel (PIC)</t>
  </si>
  <si>
    <t>ROLAC staff travel (Caribbean)</t>
  </si>
  <si>
    <t>ROLAC staff travel (Latin America)</t>
  </si>
  <si>
    <t>ROA Administrative Assistant (Global)</t>
  </si>
  <si>
    <t>CAP 2018</t>
  </si>
  <si>
    <t>ECA Network Thematic Meetings/South South cooperation/Regional awareness raising</t>
  </si>
  <si>
    <t>ROAP Network Thematic Meetings/South South cooperation/Regional awareness raising (SEAP)</t>
  </si>
  <si>
    <t>ROAP Network Thematic Meetings/South South Cooperation/Regional awareness raising (PIC)</t>
  </si>
  <si>
    <t>ROAP Network Thematic Meetings/South South cooperation/Regional awareness raising (SA)</t>
  </si>
  <si>
    <t>ROWA Network Thematic Meetings/South South cooperation/Regional awareness raising</t>
  </si>
  <si>
    <t>ROA Network Thematic Meetings/South South cooperation/Regional awareness raising (Francophone)</t>
  </si>
  <si>
    <t>ROA Thematic Meetings/South South cooperation/Regional awareness raising (Anglophone)</t>
  </si>
  <si>
    <t>ROLAC Network Thematic Meetings/South South cooperation/Regional awareness raising (Caribbean)</t>
  </si>
  <si>
    <t>ROLAC Network Thematic Meetings/South South cooperation/Regional awareness raising (Latin America)</t>
  </si>
  <si>
    <t>OFFICE OPERATIONS</t>
  </si>
  <si>
    <t>Subtotal Office Operations</t>
  </si>
  <si>
    <t>Office Operations/Communication (equipment, rental, supplies &amp; maintenance)</t>
  </si>
  <si>
    <t xml:space="preserve">NOO Training </t>
  </si>
  <si>
    <t>Policy &amp; Technical Assistance</t>
  </si>
  <si>
    <t xml:space="preserve">Outreach &amp; Translation </t>
  </si>
  <si>
    <t>Advisory and Consultative Meetings (RSS, Emerging Needs)</t>
  </si>
  <si>
    <t>Refrigerant Drivers Licence</t>
  </si>
  <si>
    <t>Emerging Needs</t>
  </si>
  <si>
    <t>GLOBAL SERVICES/CLEARINGHOUSE MANDATE (CAPACITY DEVELOPMENT PORTFOLIO</t>
  </si>
  <si>
    <t>Subtotal Global Services/Meetings</t>
  </si>
  <si>
    <t>Subtotal Travel</t>
  </si>
  <si>
    <t>Subtotal Staff Personnel</t>
  </si>
  <si>
    <t>Paris staff travel*</t>
  </si>
  <si>
    <t>*1601 Participation in meetings: ExCom, OEWG, Inter Agency, Network Meetings, MOP &amp; Outreach activities based on needs for 7 Paris Staff Members</t>
  </si>
  <si>
    <t>G4</t>
  </si>
  <si>
    <r>
      <t xml:space="preserve">**3210 - 3215 activities &amp; budget to be carried to 2018  
</t>
    </r>
    <r>
      <rPr>
        <b/>
        <i/>
        <sz val="8"/>
        <color rgb="FF000000"/>
        <rFont val="Arial"/>
        <family val="2"/>
      </rPr>
      <t>Note on all other Budget Lines unspent balances will be returned</t>
    </r>
  </si>
  <si>
    <t>Montreal Protocol Programme Officer - Capacity Building</t>
  </si>
  <si>
    <t>Montreal Protocol Information Manager</t>
  </si>
  <si>
    <t>Montreal Protocol Programme Officer - Policy &amp; Tech Support</t>
  </si>
  <si>
    <t>Montreal Protocol Programme Officer - non ODS Help Desk</t>
  </si>
  <si>
    <t>Montreal Protocol Programme Officer - ECA / Paris</t>
  </si>
  <si>
    <t>ECA Montreal Protocol Regional Coordinator</t>
  </si>
  <si>
    <t>ROAP Montreal Protocol Regional Coordinator - SA</t>
  </si>
  <si>
    <t>ROAP Montreal Protocol Regional Coordinator - SEAP</t>
  </si>
  <si>
    <t>ROAP Montreal Protocol Programme Officer  (SEAP + PICs)</t>
  </si>
  <si>
    <t>ROAP Montreal Protocol Programme Officer - (SA)</t>
  </si>
  <si>
    <t>ROWA Montreal Protocol Regional Coordinator</t>
  </si>
  <si>
    <t>ROWA Montreal Protocol Coordinator International Partnerships</t>
  </si>
  <si>
    <t xml:space="preserve">ROWA Montreal Protocol Programme Officer </t>
  </si>
  <si>
    <t>ROA Montreal Protocol Regional Coordinator (Francophone)</t>
  </si>
  <si>
    <t>ROA Montreal Protocol Regional Coordinator (Anglophone)</t>
  </si>
  <si>
    <t>ROA Montreal Protocol Programme Officer (Anglophone)</t>
  </si>
  <si>
    <t>ROA Montreal Protocol Programme Officer (Francophone)</t>
  </si>
  <si>
    <t>ROLAC Montreal Protocol Regional Coordinator (Latin America)</t>
  </si>
  <si>
    <t>ROLAC Montreal Protocol Regional Coordinator (Caribbean)</t>
  </si>
  <si>
    <t>ROLAC Montreal Protocol Programme Officer  (Caribbean)</t>
  </si>
  <si>
    <t>ROLAC Montreal Protocol Programme Officer  (Latin America)</t>
  </si>
  <si>
    <t>Montreal Protocol - Project Operations</t>
  </si>
  <si>
    <t>ROAP Montreal Protocol Coordinator - Transregional Capacity Building PICs</t>
  </si>
  <si>
    <t>Annex 2D - CAP 2018 budget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</si>
</sst>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 &quot;#,##0.00&quot; &quot;;&quot; (&quot;#,##0.00&quot;)&quot;;&quot; -&quot;00&quot; &quot;;&quot; &quot;@&quot; &quot;"/>
    <numFmt numFmtId="166" formatCode="_-* #,##0_-;\-* #,##0_-;_-* &quot;-&quot;??_-;_-@_-"/>
  </numFmts>
  <fonts count="9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2"/>
      <color rgb="FF0070C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 tint="-0.34998626667073579"/>
        <bgColor rgb="FFC0C0C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1" fontId="2" fillId="0" borderId="0" xfId="0" applyNumberFormat="1" applyFont="1" applyFill="1" applyAlignment="1">
      <alignment vertical="top"/>
    </xf>
    <xf numFmtId="1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1" fontId="3" fillId="2" borderId="1" xfId="0" applyNumberFormat="1" applyFont="1" applyFill="1" applyBorder="1" applyAlignment="1">
      <alignment vertical="top"/>
    </xf>
    <xf numFmtId="1" fontId="3" fillId="2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 applyProtection="1">
      <alignment vertical="top"/>
    </xf>
    <xf numFmtId="1" fontId="4" fillId="0" borderId="1" xfId="0" applyNumberFormat="1" applyFont="1" applyFill="1" applyBorder="1" applyAlignment="1" applyProtection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 applyProtection="1">
      <alignment horizontal="left" vertical="top"/>
    </xf>
    <xf numFmtId="49" fontId="5" fillId="3" borderId="1" xfId="0" applyNumberFormat="1" applyFont="1" applyFill="1" applyBorder="1" applyAlignment="1" applyProtection="1">
      <alignment horizontal="left" vertical="top" wrapText="1"/>
    </xf>
    <xf numFmtId="49" fontId="5" fillId="3" borderId="1" xfId="0" applyNumberFormat="1" applyFont="1" applyFill="1" applyBorder="1" applyAlignment="1" applyProtection="1">
      <alignment horizontal="left" vertical="top"/>
    </xf>
    <xf numFmtId="1" fontId="2" fillId="3" borderId="1" xfId="0" applyNumberFormat="1" applyFont="1" applyFill="1" applyBorder="1" applyAlignment="1" applyProtection="1">
      <alignment horizontal="left" vertical="top"/>
    </xf>
    <xf numFmtId="1" fontId="3" fillId="3" borderId="1" xfId="0" applyNumberFormat="1" applyFont="1" applyFill="1" applyBorder="1" applyAlignment="1" applyProtection="1">
      <alignment horizontal="left" vertical="top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/>
    </xf>
    <xf numFmtId="1" fontId="2" fillId="0" borderId="1" xfId="0" applyNumberFormat="1" applyFont="1" applyFill="1" applyBorder="1" applyAlignment="1" applyProtection="1">
      <alignment horizontal="left" vertical="top"/>
    </xf>
    <xf numFmtId="1" fontId="5" fillId="0" borderId="1" xfId="0" applyNumberFormat="1" applyFont="1" applyFill="1" applyBorder="1" applyAlignment="1">
      <alignment vertical="top"/>
    </xf>
    <xf numFmtId="1" fontId="5" fillId="0" borderId="1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4" fillId="4" borderId="1" xfId="0" applyFont="1" applyFill="1" applyBorder="1" applyAlignment="1">
      <alignment vertical="top" wrapText="1"/>
    </xf>
    <xf numFmtId="1" fontId="4" fillId="3" borderId="1" xfId="0" applyNumberFormat="1" applyFont="1" applyFill="1" applyBorder="1" applyAlignment="1" applyProtection="1">
      <alignment horizontal="left" vertical="top"/>
    </xf>
    <xf numFmtId="166" fontId="3" fillId="0" borderId="1" xfId="2" applyNumberFormat="1" applyFont="1" applyFill="1" applyBorder="1" applyAlignment="1">
      <alignment horizontal="right"/>
    </xf>
    <xf numFmtId="3" fontId="2" fillId="0" borderId="1" xfId="0" applyNumberFormat="1" applyFont="1" applyFill="1" applyBorder="1"/>
    <xf numFmtId="0" fontId="2" fillId="0" borderId="0" xfId="0" applyFont="1" applyFill="1"/>
    <xf numFmtId="3" fontId="0" fillId="0" borderId="0" xfId="0" applyNumberFormat="1"/>
    <xf numFmtId="3" fontId="3" fillId="4" borderId="1" xfId="0" applyNumberFormat="1" applyFont="1" applyFill="1" applyBorder="1"/>
    <xf numFmtId="3" fontId="3" fillId="5" borderId="1" xfId="0" applyNumberFormat="1" applyFont="1" applyFill="1" applyBorder="1"/>
    <xf numFmtId="1" fontId="3" fillId="6" borderId="1" xfId="0" applyNumberFormat="1" applyFont="1" applyFill="1" applyBorder="1" applyAlignment="1" applyProtection="1">
      <alignment horizontal="left" vertical="top"/>
    </xf>
    <xf numFmtId="0" fontId="3" fillId="6" borderId="1" xfId="0" applyFont="1" applyFill="1" applyBorder="1" applyAlignment="1">
      <alignment vertical="top"/>
    </xf>
    <xf numFmtId="49" fontId="3" fillId="6" borderId="1" xfId="0" applyNumberFormat="1" applyFont="1" applyFill="1" applyBorder="1" applyAlignment="1">
      <alignment vertical="top"/>
    </xf>
    <xf numFmtId="1" fontId="3" fillId="7" borderId="1" xfId="0" applyNumberFormat="1" applyFont="1" applyFill="1" applyBorder="1" applyAlignment="1" applyProtection="1">
      <alignment vertical="top"/>
    </xf>
    <xf numFmtId="1" fontId="3" fillId="7" borderId="1" xfId="0" applyNumberFormat="1" applyFont="1" applyFill="1" applyBorder="1" applyAlignment="1" applyProtection="1">
      <alignment horizontal="left" vertical="top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top"/>
    </xf>
    <xf numFmtId="49" fontId="3" fillId="7" borderId="1" xfId="0" applyNumberFormat="1" applyFont="1" applyFill="1" applyBorder="1" applyAlignment="1">
      <alignment vertical="top"/>
    </xf>
    <xf numFmtId="166" fontId="2" fillId="0" borderId="1" xfId="2" applyNumberFormat="1" applyFont="1" applyFill="1" applyBorder="1"/>
    <xf numFmtId="164" fontId="2" fillId="0" borderId="0" xfId="2" applyFont="1" applyFill="1"/>
    <xf numFmtId="1" fontId="3" fillId="6" borderId="1" xfId="0" applyNumberFormat="1" applyFont="1" applyFill="1" applyBorder="1" applyAlignment="1" applyProtection="1">
      <alignment vertical="top"/>
    </xf>
    <xf numFmtId="0" fontId="4" fillId="5" borderId="1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1" fontId="3" fillId="0" borderId="0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2" xfId="0" applyNumberFormat="1" applyFont="1" applyFill="1" applyBorder="1" applyAlignment="1" applyProtection="1">
      <alignment horizontal="left" vertical="top"/>
    </xf>
    <xf numFmtId="49" fontId="3" fillId="0" borderId="2" xfId="0" applyNumberFormat="1" applyFont="1" applyFill="1" applyBorder="1" applyAlignment="1" applyProtection="1">
      <alignment horizontal="left" vertical="top"/>
    </xf>
    <xf numFmtId="0" fontId="2" fillId="0" borderId="2" xfId="0" applyFont="1" applyFill="1" applyBorder="1"/>
    <xf numFmtId="0" fontId="8" fillId="0" borderId="0" xfId="0" applyFont="1" applyFill="1" applyBorder="1" applyAlignment="1">
      <alignment horizontal="left" vertical="top"/>
    </xf>
  </cellXfs>
  <cellStyles count="3">
    <cellStyle name="Comma" xfId="2" builtinId="3"/>
    <cellStyle name="Comma 3" xfId="1"/>
    <cellStyle name="Normal" xfId="0" builtinId="0" customBuiltin="1"/>
  </cellStyles>
  <dxfs count="0"/>
  <tableStyles count="0" defaultTableStyle="TableStyleMedium2" defaultPivotStyle="PivotStyleLight16"/>
  <colors>
    <mruColors>
      <color rgb="FFFFFFCC"/>
      <color rgb="FF00FFFF"/>
      <color rgb="FF00FFCC"/>
      <color rgb="FFFFCCFF"/>
      <color rgb="FF3399FF"/>
      <color rgb="FF66FF66"/>
      <color rgb="FFCCECFF"/>
      <color rgb="FFFFCCCC"/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5"/>
  <sheetViews>
    <sheetView tabSelected="1" workbookViewId="0">
      <selection activeCell="L9" sqref="L9"/>
    </sheetView>
  </sheetViews>
  <sheetFormatPr defaultRowHeight="15" x14ac:dyDescent="0.25"/>
  <cols>
    <col min="1" max="1" width="4.140625" style="1" customWidth="1"/>
    <col min="2" max="2" width="4.42578125" style="2" customWidth="1"/>
    <col min="3" max="3" width="5.85546875" style="2" customWidth="1"/>
    <col min="4" max="4" width="42.28515625" style="3" customWidth="1"/>
    <col min="5" max="5" width="9" style="3" customWidth="1"/>
    <col min="6" max="6" width="6.140625" style="3" customWidth="1"/>
    <col min="7" max="7" width="4.28515625" style="3" customWidth="1"/>
    <col min="8" max="8" width="11.28515625" style="53" customWidth="1"/>
    <col min="9" max="9" width="11.140625" customWidth="1"/>
    <col min="10" max="10" width="10.42578125" customWidth="1"/>
  </cols>
  <sheetData>
    <row r="1" spans="1:8" ht="34.5" customHeight="1" x14ac:dyDescent="0.25">
      <c r="A1" s="77" t="s">
        <v>122</v>
      </c>
      <c r="B1" s="71"/>
      <c r="C1" s="71"/>
      <c r="D1" s="7"/>
      <c r="E1" s="72"/>
      <c r="F1" s="7"/>
      <c r="G1" s="7"/>
      <c r="H1" s="73"/>
    </row>
    <row r="2" spans="1:8" ht="26.45" customHeight="1" x14ac:dyDescent="0.25">
      <c r="A2" s="11"/>
      <c r="B2" s="12"/>
      <c r="C2" s="13" t="s">
        <v>0</v>
      </c>
      <c r="D2" s="5" t="s">
        <v>1</v>
      </c>
      <c r="E2" s="5" t="s">
        <v>2</v>
      </c>
      <c r="F2" s="4"/>
      <c r="G2" s="5"/>
      <c r="H2" s="5" t="s">
        <v>72</v>
      </c>
    </row>
    <row r="3" spans="1:8" x14ac:dyDescent="0.25">
      <c r="A3" s="74">
        <v>10</v>
      </c>
      <c r="B3" s="74" t="s">
        <v>3</v>
      </c>
      <c r="C3" s="74"/>
      <c r="D3" s="75"/>
      <c r="E3" s="75"/>
      <c r="F3" s="75"/>
      <c r="G3" s="75"/>
      <c r="H3" s="76"/>
    </row>
    <row r="4" spans="1:8" x14ac:dyDescent="0.25">
      <c r="A4" s="14"/>
      <c r="B4" s="15"/>
      <c r="C4" s="15"/>
      <c r="D4" s="16" t="s">
        <v>4</v>
      </c>
      <c r="E4" s="16"/>
      <c r="F4" s="17" t="s">
        <v>5</v>
      </c>
      <c r="G4" s="18" t="s">
        <v>6</v>
      </c>
      <c r="H4" s="32"/>
    </row>
    <row r="5" spans="1:8" x14ac:dyDescent="0.25">
      <c r="A5" s="19"/>
      <c r="B5" s="20"/>
      <c r="C5" s="20">
        <v>1101</v>
      </c>
      <c r="D5" s="21" t="s">
        <v>7</v>
      </c>
      <c r="E5" s="10" t="s">
        <v>8</v>
      </c>
      <c r="F5" s="22" t="s">
        <v>9</v>
      </c>
      <c r="G5" s="22">
        <v>12</v>
      </c>
      <c r="H5" s="52">
        <v>261000</v>
      </c>
    </row>
    <row r="6" spans="1:8" x14ac:dyDescent="0.25">
      <c r="A6" s="19"/>
      <c r="B6" s="20"/>
      <c r="C6" s="20">
        <v>1102</v>
      </c>
      <c r="D6" s="21" t="s">
        <v>10</v>
      </c>
      <c r="E6" s="10" t="s">
        <v>8</v>
      </c>
      <c r="F6" s="22" t="s">
        <v>11</v>
      </c>
      <c r="G6" s="23">
        <v>12</v>
      </c>
      <c r="H6" s="52">
        <v>256000</v>
      </c>
    </row>
    <row r="7" spans="1:8" x14ac:dyDescent="0.25">
      <c r="A7" s="19"/>
      <c r="B7" s="20"/>
      <c r="C7" s="20">
        <v>1103</v>
      </c>
      <c r="D7" s="21" t="s">
        <v>99</v>
      </c>
      <c r="E7" s="10" t="s">
        <v>8</v>
      </c>
      <c r="F7" s="22" t="s">
        <v>12</v>
      </c>
      <c r="G7" s="23">
        <v>12</v>
      </c>
      <c r="H7" s="52">
        <v>224000</v>
      </c>
    </row>
    <row r="8" spans="1:8" x14ac:dyDescent="0.25">
      <c r="A8" s="19"/>
      <c r="B8" s="20"/>
      <c r="C8" s="20">
        <v>1104</v>
      </c>
      <c r="D8" s="21" t="s">
        <v>100</v>
      </c>
      <c r="E8" s="10" t="s">
        <v>8</v>
      </c>
      <c r="F8" s="22" t="s">
        <v>12</v>
      </c>
      <c r="G8" s="23">
        <v>12</v>
      </c>
      <c r="H8" s="52">
        <v>224000</v>
      </c>
    </row>
    <row r="9" spans="1:8" x14ac:dyDescent="0.25">
      <c r="A9" s="24"/>
      <c r="B9" s="25"/>
      <c r="C9" s="26">
        <v>1105</v>
      </c>
      <c r="D9" s="9" t="s">
        <v>120</v>
      </c>
      <c r="E9" s="8" t="s">
        <v>8</v>
      </c>
      <c r="F9" s="27" t="s">
        <v>12</v>
      </c>
      <c r="G9" s="28" t="s">
        <v>16</v>
      </c>
      <c r="H9" s="52">
        <v>224000</v>
      </c>
    </row>
    <row r="10" spans="1:8" ht="22.5" x14ac:dyDescent="0.25">
      <c r="A10" s="19"/>
      <c r="B10" s="20"/>
      <c r="C10" s="20">
        <v>1106</v>
      </c>
      <c r="D10" s="21" t="s">
        <v>101</v>
      </c>
      <c r="E10" s="10" t="s">
        <v>8</v>
      </c>
      <c r="F10" s="22" t="s">
        <v>12</v>
      </c>
      <c r="G10" s="22">
        <v>12</v>
      </c>
      <c r="H10" s="52">
        <v>224000</v>
      </c>
    </row>
    <row r="11" spans="1:8" x14ac:dyDescent="0.25">
      <c r="A11" s="19"/>
      <c r="B11" s="20"/>
      <c r="C11" s="20">
        <v>1107</v>
      </c>
      <c r="D11" s="21" t="s">
        <v>102</v>
      </c>
      <c r="E11" s="10" t="s">
        <v>8</v>
      </c>
      <c r="F11" s="22" t="s">
        <v>13</v>
      </c>
      <c r="G11" s="23">
        <v>12</v>
      </c>
      <c r="H11" s="52">
        <v>187000</v>
      </c>
    </row>
    <row r="12" spans="1:8" x14ac:dyDescent="0.25">
      <c r="A12" s="19"/>
      <c r="B12" s="20"/>
      <c r="C12" s="20">
        <v>1108</v>
      </c>
      <c r="D12" s="21" t="s">
        <v>103</v>
      </c>
      <c r="E12" s="10" t="s">
        <v>14</v>
      </c>
      <c r="F12" s="22" t="s">
        <v>13</v>
      </c>
      <c r="G12" s="23">
        <v>12</v>
      </c>
      <c r="H12" s="52">
        <v>187000</v>
      </c>
    </row>
    <row r="13" spans="1:8" x14ac:dyDescent="0.25">
      <c r="A13" s="19"/>
      <c r="B13" s="20"/>
      <c r="C13" s="20">
        <v>1111</v>
      </c>
      <c r="D13" s="21" t="s">
        <v>104</v>
      </c>
      <c r="E13" s="10" t="s">
        <v>14</v>
      </c>
      <c r="F13" s="29" t="s">
        <v>12</v>
      </c>
      <c r="G13" s="23">
        <v>12</v>
      </c>
      <c r="H13" s="52">
        <v>224000</v>
      </c>
    </row>
    <row r="14" spans="1:8" x14ac:dyDescent="0.25">
      <c r="A14" s="19"/>
      <c r="B14" s="20"/>
      <c r="C14" s="20">
        <v>1121</v>
      </c>
      <c r="D14" s="21" t="s">
        <v>105</v>
      </c>
      <c r="E14" s="10" t="s">
        <v>15</v>
      </c>
      <c r="F14" s="22" t="s">
        <v>11</v>
      </c>
      <c r="G14" s="23">
        <v>12</v>
      </c>
      <c r="H14" s="52">
        <v>216000</v>
      </c>
    </row>
    <row r="15" spans="1:8" x14ac:dyDescent="0.25">
      <c r="A15" s="19"/>
      <c r="B15" s="20"/>
      <c r="C15" s="20">
        <v>1122</v>
      </c>
      <c r="D15" s="21" t="s">
        <v>106</v>
      </c>
      <c r="E15" s="10" t="s">
        <v>15</v>
      </c>
      <c r="F15" s="22" t="s">
        <v>12</v>
      </c>
      <c r="G15" s="23">
        <v>12</v>
      </c>
      <c r="H15" s="52">
        <v>189000</v>
      </c>
    </row>
    <row r="16" spans="1:8" ht="19.899999999999999" customHeight="1" x14ac:dyDescent="0.25">
      <c r="A16" s="24"/>
      <c r="B16" s="25"/>
      <c r="C16" s="26">
        <v>1123</v>
      </c>
      <c r="D16" s="9" t="s">
        <v>121</v>
      </c>
      <c r="E16" s="30" t="s">
        <v>15</v>
      </c>
      <c r="F16" s="27" t="s">
        <v>12</v>
      </c>
      <c r="G16" s="28" t="s">
        <v>16</v>
      </c>
      <c r="H16" s="52">
        <v>189000</v>
      </c>
    </row>
    <row r="17" spans="1:8" x14ac:dyDescent="0.25">
      <c r="A17" s="19"/>
      <c r="B17" s="20"/>
      <c r="C17" s="26">
        <v>1124</v>
      </c>
      <c r="D17" s="31" t="s">
        <v>107</v>
      </c>
      <c r="E17" s="8" t="s">
        <v>15</v>
      </c>
      <c r="F17" s="27" t="s">
        <v>13</v>
      </c>
      <c r="G17" s="28">
        <v>12</v>
      </c>
      <c r="H17" s="52">
        <v>153000</v>
      </c>
    </row>
    <row r="18" spans="1:8" x14ac:dyDescent="0.25">
      <c r="A18" s="19"/>
      <c r="B18" s="20"/>
      <c r="C18" s="26">
        <v>1125</v>
      </c>
      <c r="D18" s="31" t="s">
        <v>108</v>
      </c>
      <c r="E18" s="8" t="s">
        <v>15</v>
      </c>
      <c r="F18" s="27" t="s">
        <v>13</v>
      </c>
      <c r="G18" s="28">
        <v>12</v>
      </c>
      <c r="H18" s="52">
        <v>153000</v>
      </c>
    </row>
    <row r="19" spans="1:8" x14ac:dyDescent="0.25">
      <c r="A19" s="19"/>
      <c r="B19" s="20"/>
      <c r="C19" s="26">
        <v>1126</v>
      </c>
      <c r="D19" s="31" t="s">
        <v>107</v>
      </c>
      <c r="E19" s="8" t="s">
        <v>15</v>
      </c>
      <c r="F19" s="27" t="s">
        <v>13</v>
      </c>
      <c r="G19" s="28" t="s">
        <v>16</v>
      </c>
      <c r="H19" s="52">
        <v>153000</v>
      </c>
    </row>
    <row r="20" spans="1:8" ht="12" customHeight="1" x14ac:dyDescent="0.25">
      <c r="A20" s="19"/>
      <c r="B20" s="25"/>
      <c r="C20" s="26">
        <v>1131</v>
      </c>
      <c r="D20" s="9" t="s">
        <v>109</v>
      </c>
      <c r="E20" s="8" t="s">
        <v>17</v>
      </c>
      <c r="F20" s="27" t="s">
        <v>12</v>
      </c>
      <c r="G20" s="28">
        <v>12</v>
      </c>
      <c r="H20" s="52">
        <v>218000</v>
      </c>
    </row>
    <row r="21" spans="1:8" x14ac:dyDescent="0.25">
      <c r="A21" s="19"/>
      <c r="B21" s="20"/>
      <c r="C21" s="26">
        <v>1132</v>
      </c>
      <c r="D21" s="31" t="s">
        <v>110</v>
      </c>
      <c r="E21" s="8" t="s">
        <v>17</v>
      </c>
      <c r="F21" s="27" t="s">
        <v>11</v>
      </c>
      <c r="G21" s="28">
        <v>12</v>
      </c>
      <c r="H21" s="52">
        <v>230000</v>
      </c>
    </row>
    <row r="22" spans="1:8" x14ac:dyDescent="0.25">
      <c r="A22" s="19"/>
      <c r="B22" s="20"/>
      <c r="C22" s="20">
        <v>1133</v>
      </c>
      <c r="D22" s="32" t="s">
        <v>111</v>
      </c>
      <c r="E22" s="10" t="s">
        <v>17</v>
      </c>
      <c r="F22" s="22" t="s">
        <v>13</v>
      </c>
      <c r="G22" s="23">
        <v>12</v>
      </c>
      <c r="H22" s="52">
        <v>210000</v>
      </c>
    </row>
    <row r="23" spans="1:8" ht="22.5" x14ac:dyDescent="0.25">
      <c r="A23" s="19"/>
      <c r="B23" s="20"/>
      <c r="C23" s="20">
        <v>1142</v>
      </c>
      <c r="D23" s="21" t="s">
        <v>112</v>
      </c>
      <c r="E23" s="10" t="s">
        <v>18</v>
      </c>
      <c r="F23" s="22" t="s">
        <v>12</v>
      </c>
      <c r="G23" s="22">
        <v>12</v>
      </c>
      <c r="H23" s="52">
        <v>206000</v>
      </c>
    </row>
    <row r="24" spans="1:8" x14ac:dyDescent="0.25">
      <c r="A24" s="19"/>
      <c r="B24" s="20"/>
      <c r="C24" s="20">
        <v>1143</v>
      </c>
      <c r="D24" s="21" t="s">
        <v>113</v>
      </c>
      <c r="E24" s="10" t="s">
        <v>18</v>
      </c>
      <c r="F24" s="22" t="s">
        <v>12</v>
      </c>
      <c r="G24" s="23">
        <v>12</v>
      </c>
      <c r="H24" s="52">
        <v>206000</v>
      </c>
    </row>
    <row r="25" spans="1:8" ht="13.15" customHeight="1" x14ac:dyDescent="0.25">
      <c r="A25" s="19"/>
      <c r="B25" s="20"/>
      <c r="C25" s="20">
        <v>1144</v>
      </c>
      <c r="D25" s="32" t="s">
        <v>114</v>
      </c>
      <c r="E25" s="10" t="s">
        <v>18</v>
      </c>
      <c r="F25" s="22" t="s">
        <v>13</v>
      </c>
      <c r="G25" s="23">
        <v>12</v>
      </c>
      <c r="H25" s="52">
        <v>168000</v>
      </c>
    </row>
    <row r="26" spans="1:8" x14ac:dyDescent="0.25">
      <c r="A26" s="19"/>
      <c r="B26" s="20"/>
      <c r="C26" s="20">
        <v>1145</v>
      </c>
      <c r="D26" s="32" t="s">
        <v>115</v>
      </c>
      <c r="E26" s="10" t="s">
        <v>18</v>
      </c>
      <c r="F26" s="22" t="s">
        <v>13</v>
      </c>
      <c r="G26" s="23">
        <v>12</v>
      </c>
      <c r="H26" s="52">
        <v>168000</v>
      </c>
    </row>
    <row r="27" spans="1:8" x14ac:dyDescent="0.25">
      <c r="A27" s="19"/>
      <c r="B27" s="20"/>
      <c r="C27" s="20">
        <v>1146</v>
      </c>
      <c r="D27" s="32" t="s">
        <v>115</v>
      </c>
      <c r="E27" s="10" t="s">
        <v>18</v>
      </c>
      <c r="F27" s="22" t="s">
        <v>19</v>
      </c>
      <c r="G27" s="23">
        <v>12</v>
      </c>
      <c r="H27" s="52">
        <v>99000</v>
      </c>
    </row>
    <row r="28" spans="1:8" x14ac:dyDescent="0.25">
      <c r="A28" s="19"/>
      <c r="B28" s="20"/>
      <c r="C28" s="20">
        <v>1147</v>
      </c>
      <c r="D28" s="32" t="s">
        <v>114</v>
      </c>
      <c r="E28" s="10" t="s">
        <v>18</v>
      </c>
      <c r="F28" s="22" t="s">
        <v>19</v>
      </c>
      <c r="G28" s="23">
        <v>12</v>
      </c>
      <c r="H28" s="52">
        <v>99000</v>
      </c>
    </row>
    <row r="29" spans="1:8" ht="22.5" x14ac:dyDescent="0.25">
      <c r="A29" s="19"/>
      <c r="B29" s="20"/>
      <c r="C29" s="20">
        <v>1151</v>
      </c>
      <c r="D29" s="21" t="s">
        <v>116</v>
      </c>
      <c r="E29" s="10" t="s">
        <v>20</v>
      </c>
      <c r="F29" s="22" t="s">
        <v>12</v>
      </c>
      <c r="G29" s="23">
        <v>12</v>
      </c>
      <c r="H29" s="52">
        <v>190000</v>
      </c>
    </row>
    <row r="30" spans="1:8" ht="12" customHeight="1" x14ac:dyDescent="0.25">
      <c r="A30" s="19"/>
      <c r="B30" s="20"/>
      <c r="C30" s="20">
        <v>1152</v>
      </c>
      <c r="D30" s="21" t="s">
        <v>117</v>
      </c>
      <c r="E30" s="10" t="s">
        <v>20</v>
      </c>
      <c r="F30" s="22" t="s">
        <v>12</v>
      </c>
      <c r="G30" s="23">
        <v>12</v>
      </c>
      <c r="H30" s="52">
        <v>190000</v>
      </c>
    </row>
    <row r="31" spans="1:8" x14ac:dyDescent="0.25">
      <c r="A31" s="19"/>
      <c r="B31" s="20"/>
      <c r="C31" s="20">
        <v>1153</v>
      </c>
      <c r="D31" s="32" t="s">
        <v>118</v>
      </c>
      <c r="E31" s="10" t="s">
        <v>20</v>
      </c>
      <c r="F31" s="22" t="s">
        <v>13</v>
      </c>
      <c r="G31" s="23">
        <v>12</v>
      </c>
      <c r="H31" s="52">
        <v>162000</v>
      </c>
    </row>
    <row r="32" spans="1:8" x14ac:dyDescent="0.25">
      <c r="A32" s="19"/>
      <c r="B32" s="20"/>
      <c r="C32" s="20">
        <v>1154</v>
      </c>
      <c r="D32" s="32" t="s">
        <v>119</v>
      </c>
      <c r="E32" s="10" t="s">
        <v>20</v>
      </c>
      <c r="F32" s="22" t="s">
        <v>13</v>
      </c>
      <c r="G32" s="23">
        <v>12</v>
      </c>
      <c r="H32" s="52">
        <v>162000</v>
      </c>
    </row>
    <row r="33" spans="1:8" x14ac:dyDescent="0.25">
      <c r="A33" s="19"/>
      <c r="B33" s="20"/>
      <c r="C33" s="20">
        <v>1301</v>
      </c>
      <c r="D33" s="33" t="s">
        <v>21</v>
      </c>
      <c r="E33" s="10" t="s">
        <v>8</v>
      </c>
      <c r="F33" s="22" t="s">
        <v>22</v>
      </c>
      <c r="G33" s="23">
        <v>12</v>
      </c>
      <c r="H33" s="52">
        <v>115000</v>
      </c>
    </row>
    <row r="34" spans="1:8" x14ac:dyDescent="0.25">
      <c r="A34" s="19"/>
      <c r="B34" s="20"/>
      <c r="C34" s="20">
        <v>1302</v>
      </c>
      <c r="D34" s="21" t="s">
        <v>23</v>
      </c>
      <c r="E34" s="10" t="s">
        <v>8</v>
      </c>
      <c r="F34" s="22" t="s">
        <v>22</v>
      </c>
      <c r="G34" s="23">
        <v>12</v>
      </c>
      <c r="H34" s="52">
        <v>115000</v>
      </c>
    </row>
    <row r="35" spans="1:8" x14ac:dyDescent="0.25">
      <c r="A35" s="19"/>
      <c r="B35" s="20"/>
      <c r="C35" s="20">
        <v>1303</v>
      </c>
      <c r="D35" s="21" t="s">
        <v>59</v>
      </c>
      <c r="E35" s="10" t="s">
        <v>8</v>
      </c>
      <c r="F35" s="22" t="s">
        <v>22</v>
      </c>
      <c r="G35" s="23">
        <v>12</v>
      </c>
      <c r="H35" s="52">
        <v>115000</v>
      </c>
    </row>
    <row r="36" spans="1:8" x14ac:dyDescent="0.25">
      <c r="A36" s="19"/>
      <c r="B36" s="20"/>
      <c r="C36" s="20">
        <v>1305</v>
      </c>
      <c r="D36" s="9" t="s">
        <v>38</v>
      </c>
      <c r="E36" s="10" t="s">
        <v>33</v>
      </c>
      <c r="F36" s="22" t="s">
        <v>24</v>
      </c>
      <c r="G36" s="23">
        <v>12</v>
      </c>
      <c r="H36" s="52">
        <v>103000</v>
      </c>
    </row>
    <row r="37" spans="1:8" x14ac:dyDescent="0.25">
      <c r="A37" s="19"/>
      <c r="B37" s="20"/>
      <c r="C37" s="20">
        <v>1306</v>
      </c>
      <c r="D37" s="21" t="s">
        <v>39</v>
      </c>
      <c r="E37" s="10" t="s">
        <v>8</v>
      </c>
      <c r="F37" s="22" t="s">
        <v>24</v>
      </c>
      <c r="G37" s="23">
        <v>12</v>
      </c>
      <c r="H37" s="52">
        <v>103000</v>
      </c>
    </row>
    <row r="38" spans="1:8" x14ac:dyDescent="0.25">
      <c r="A38" s="19"/>
      <c r="B38" s="20"/>
      <c r="C38" s="20">
        <v>1307</v>
      </c>
      <c r="D38" s="21" t="s">
        <v>40</v>
      </c>
      <c r="E38" s="10" t="s">
        <v>8</v>
      </c>
      <c r="F38" s="22" t="s">
        <v>24</v>
      </c>
      <c r="G38" s="23">
        <v>12</v>
      </c>
      <c r="H38" s="52">
        <v>103000</v>
      </c>
    </row>
    <row r="39" spans="1:8" x14ac:dyDescent="0.25">
      <c r="A39" s="19"/>
      <c r="B39" s="20"/>
      <c r="C39" s="20">
        <v>1311</v>
      </c>
      <c r="D39" s="9" t="s">
        <v>60</v>
      </c>
      <c r="E39" s="8" t="s">
        <v>14</v>
      </c>
      <c r="F39" s="27" t="s">
        <v>22</v>
      </c>
      <c r="G39" s="22">
        <v>12</v>
      </c>
      <c r="H39" s="52">
        <v>115000</v>
      </c>
    </row>
    <row r="40" spans="1:8" x14ac:dyDescent="0.25">
      <c r="A40" s="19"/>
      <c r="B40" s="26"/>
      <c r="C40" s="26">
        <v>1312</v>
      </c>
      <c r="D40" s="9" t="s">
        <v>35</v>
      </c>
      <c r="E40" s="8" t="s">
        <v>8</v>
      </c>
      <c r="F40" s="27" t="s">
        <v>32</v>
      </c>
      <c r="G40" s="22">
        <v>12</v>
      </c>
      <c r="H40" s="52">
        <v>122000</v>
      </c>
    </row>
    <row r="41" spans="1:8" x14ac:dyDescent="0.25">
      <c r="A41" s="19"/>
      <c r="B41" s="20"/>
      <c r="C41" s="26">
        <v>1317</v>
      </c>
      <c r="D41" s="8" t="s">
        <v>36</v>
      </c>
      <c r="E41" s="8"/>
      <c r="F41" s="27"/>
      <c r="G41" s="27"/>
      <c r="H41" s="52">
        <v>30000</v>
      </c>
    </row>
    <row r="42" spans="1:8" x14ac:dyDescent="0.25">
      <c r="A42" s="19"/>
      <c r="B42" s="20"/>
      <c r="C42" s="20">
        <v>1321</v>
      </c>
      <c r="D42" s="21" t="s">
        <v>61</v>
      </c>
      <c r="E42" s="10" t="s">
        <v>15</v>
      </c>
      <c r="F42" s="22" t="s">
        <v>22</v>
      </c>
      <c r="G42" s="23">
        <v>12</v>
      </c>
      <c r="H42" s="52">
        <v>67000</v>
      </c>
    </row>
    <row r="43" spans="1:8" x14ac:dyDescent="0.25">
      <c r="A43" s="19"/>
      <c r="B43" s="20"/>
      <c r="C43" s="20">
        <v>1322</v>
      </c>
      <c r="D43" s="19" t="s">
        <v>62</v>
      </c>
      <c r="E43" s="19" t="s">
        <v>15</v>
      </c>
      <c r="F43" s="34" t="s">
        <v>24</v>
      </c>
      <c r="G43" s="34">
        <v>12</v>
      </c>
      <c r="H43" s="52">
        <v>54000</v>
      </c>
    </row>
    <row r="44" spans="1:8" x14ac:dyDescent="0.25">
      <c r="A44" s="19"/>
      <c r="B44" s="20"/>
      <c r="C44" s="20">
        <v>1323</v>
      </c>
      <c r="D44" s="21" t="s">
        <v>63</v>
      </c>
      <c r="E44" s="10" t="s">
        <v>15</v>
      </c>
      <c r="F44" s="22" t="s">
        <v>24</v>
      </c>
      <c r="G44" s="23">
        <v>12</v>
      </c>
      <c r="H44" s="52">
        <v>54000</v>
      </c>
    </row>
    <row r="45" spans="1:8" x14ac:dyDescent="0.25">
      <c r="A45" s="19"/>
      <c r="B45" s="20"/>
      <c r="C45" s="20">
        <v>1324</v>
      </c>
      <c r="D45" s="21" t="s">
        <v>42</v>
      </c>
      <c r="E45" s="10" t="s">
        <v>15</v>
      </c>
      <c r="F45" s="22" t="s">
        <v>22</v>
      </c>
      <c r="G45" s="22">
        <v>12</v>
      </c>
      <c r="H45" s="52">
        <v>60000</v>
      </c>
    </row>
    <row r="46" spans="1:8" x14ac:dyDescent="0.25">
      <c r="A46" s="24"/>
      <c r="B46" s="25"/>
      <c r="C46" s="26">
        <v>1331</v>
      </c>
      <c r="D46" s="9" t="s">
        <v>25</v>
      </c>
      <c r="E46" s="8" t="s">
        <v>17</v>
      </c>
      <c r="F46" s="27" t="s">
        <v>22</v>
      </c>
      <c r="G46" s="28">
        <v>12</v>
      </c>
      <c r="H46" s="52">
        <v>75000</v>
      </c>
    </row>
    <row r="47" spans="1:8" x14ac:dyDescent="0.25">
      <c r="A47" s="19"/>
      <c r="B47" s="20"/>
      <c r="C47" s="26">
        <v>1332</v>
      </c>
      <c r="D47" s="9" t="s">
        <v>25</v>
      </c>
      <c r="E47" s="8" t="s">
        <v>17</v>
      </c>
      <c r="F47" s="27" t="s">
        <v>22</v>
      </c>
      <c r="G47" s="28">
        <v>12</v>
      </c>
      <c r="H47" s="52">
        <v>75000</v>
      </c>
    </row>
    <row r="48" spans="1:8" x14ac:dyDescent="0.25">
      <c r="A48" s="19"/>
      <c r="B48" s="20"/>
      <c r="C48" s="20">
        <v>1341</v>
      </c>
      <c r="D48" s="21" t="s">
        <v>64</v>
      </c>
      <c r="E48" s="10" t="s">
        <v>18</v>
      </c>
      <c r="F48" s="22" t="s">
        <v>22</v>
      </c>
      <c r="G48" s="23">
        <v>12</v>
      </c>
      <c r="H48" s="52">
        <v>45000</v>
      </c>
    </row>
    <row r="49" spans="1:8" x14ac:dyDescent="0.25">
      <c r="A49" s="19"/>
      <c r="B49" s="20"/>
      <c r="C49" s="20">
        <v>1342</v>
      </c>
      <c r="D49" s="21" t="s">
        <v>71</v>
      </c>
      <c r="E49" s="10" t="s">
        <v>18</v>
      </c>
      <c r="F49" s="22" t="s">
        <v>24</v>
      </c>
      <c r="G49" s="23">
        <v>12</v>
      </c>
      <c r="H49" s="52">
        <v>36000</v>
      </c>
    </row>
    <row r="50" spans="1:8" x14ac:dyDescent="0.25">
      <c r="A50" s="19"/>
      <c r="B50" s="20"/>
      <c r="C50" s="20">
        <v>1343</v>
      </c>
      <c r="D50" s="21" t="s">
        <v>41</v>
      </c>
      <c r="E50" s="10" t="s">
        <v>18</v>
      </c>
      <c r="F50" s="22" t="s">
        <v>22</v>
      </c>
      <c r="G50" s="22">
        <v>12</v>
      </c>
      <c r="H50" s="52">
        <v>45000</v>
      </c>
    </row>
    <row r="51" spans="1:8" x14ac:dyDescent="0.25">
      <c r="A51" s="19"/>
      <c r="B51" s="20"/>
      <c r="C51" s="20">
        <v>1344</v>
      </c>
      <c r="D51" s="21" t="s">
        <v>65</v>
      </c>
      <c r="E51" s="10" t="s">
        <v>18</v>
      </c>
      <c r="F51" s="22" t="s">
        <v>22</v>
      </c>
      <c r="G51" s="22">
        <v>12</v>
      </c>
      <c r="H51" s="52">
        <v>45000</v>
      </c>
    </row>
    <row r="52" spans="1:8" x14ac:dyDescent="0.25">
      <c r="A52" s="19"/>
      <c r="B52" s="20"/>
      <c r="C52" s="20">
        <v>1351</v>
      </c>
      <c r="D52" s="21" t="s">
        <v>26</v>
      </c>
      <c r="E52" s="10" t="s">
        <v>20</v>
      </c>
      <c r="F52" s="22" t="s">
        <v>97</v>
      </c>
      <c r="G52" s="23">
        <v>12</v>
      </c>
      <c r="H52" s="52">
        <v>33000</v>
      </c>
    </row>
    <row r="53" spans="1:8" x14ac:dyDescent="0.25">
      <c r="A53" s="19"/>
      <c r="B53" s="20"/>
      <c r="C53" s="20">
        <v>1352</v>
      </c>
      <c r="D53" s="21" t="s">
        <v>26</v>
      </c>
      <c r="E53" s="10" t="s">
        <v>20</v>
      </c>
      <c r="F53" s="22" t="s">
        <v>22</v>
      </c>
      <c r="G53" s="22">
        <v>12</v>
      </c>
      <c r="H53" s="52">
        <v>46000</v>
      </c>
    </row>
    <row r="54" spans="1:8" x14ac:dyDescent="0.25">
      <c r="A54" s="68"/>
      <c r="B54" s="57"/>
      <c r="C54" s="57"/>
      <c r="D54" s="49" t="s">
        <v>94</v>
      </c>
      <c r="E54" s="58"/>
      <c r="F54" s="58"/>
      <c r="G54" s="59"/>
      <c r="H54" s="55">
        <f>SUM(H5:H53)</f>
        <v>6928000</v>
      </c>
    </row>
    <row r="55" spans="1:8" x14ac:dyDescent="0.25">
      <c r="A55" s="35"/>
      <c r="B55" s="35" t="s">
        <v>27</v>
      </c>
      <c r="C55" s="50" t="s">
        <v>54</v>
      </c>
      <c r="D55" s="36"/>
      <c r="E55" s="37"/>
      <c r="F55" s="37"/>
      <c r="G55" s="37"/>
      <c r="H55" s="32"/>
    </row>
    <row r="56" spans="1:8" x14ac:dyDescent="0.25">
      <c r="A56" s="19"/>
      <c r="B56" s="20"/>
      <c r="C56" s="20">
        <v>1601</v>
      </c>
      <c r="D56" s="21" t="s">
        <v>95</v>
      </c>
      <c r="E56" s="10" t="s">
        <v>8</v>
      </c>
      <c r="F56" s="22"/>
      <c r="G56" s="23"/>
      <c r="H56" s="66">
        <v>171000</v>
      </c>
    </row>
    <row r="57" spans="1:8" x14ac:dyDescent="0.25">
      <c r="A57" s="19"/>
      <c r="B57" s="20"/>
      <c r="C57" s="20">
        <v>1610</v>
      </c>
      <c r="D57" s="21" t="s">
        <v>28</v>
      </c>
      <c r="E57" s="10" t="s">
        <v>14</v>
      </c>
      <c r="F57" s="22"/>
      <c r="G57" s="23"/>
      <c r="H57" s="66">
        <v>25000</v>
      </c>
    </row>
    <row r="58" spans="1:8" x14ac:dyDescent="0.25">
      <c r="A58" s="19"/>
      <c r="B58" s="20"/>
      <c r="C58" s="20">
        <v>1620</v>
      </c>
      <c r="D58" s="21" t="s">
        <v>66</v>
      </c>
      <c r="E58" s="10" t="s">
        <v>15</v>
      </c>
      <c r="F58" s="22"/>
      <c r="G58" s="23"/>
      <c r="H58" s="66">
        <v>33000</v>
      </c>
    </row>
    <row r="59" spans="1:8" x14ac:dyDescent="0.25">
      <c r="A59" s="19"/>
      <c r="B59" s="20"/>
      <c r="C59" s="20">
        <v>1621</v>
      </c>
      <c r="D59" s="21" t="s">
        <v>67</v>
      </c>
      <c r="E59" s="10" t="s">
        <v>15</v>
      </c>
      <c r="F59" s="22"/>
      <c r="G59" s="23"/>
      <c r="H59" s="66">
        <v>33000</v>
      </c>
    </row>
    <row r="60" spans="1:8" x14ac:dyDescent="0.25">
      <c r="A60" s="19"/>
      <c r="B60" s="20"/>
      <c r="C60" s="20">
        <v>1622</v>
      </c>
      <c r="D60" s="21" t="s">
        <v>68</v>
      </c>
      <c r="E60" s="10" t="s">
        <v>15</v>
      </c>
      <c r="F60" s="22"/>
      <c r="G60" s="23"/>
      <c r="H60" s="66">
        <v>50000</v>
      </c>
    </row>
    <row r="61" spans="1:8" x14ac:dyDescent="0.25">
      <c r="A61" s="19"/>
      <c r="B61" s="20"/>
      <c r="C61" s="20">
        <v>1630</v>
      </c>
      <c r="D61" s="21" t="s">
        <v>29</v>
      </c>
      <c r="E61" s="10" t="s">
        <v>17</v>
      </c>
      <c r="F61" s="22"/>
      <c r="G61" s="23"/>
      <c r="H61" s="66">
        <v>45000</v>
      </c>
    </row>
    <row r="62" spans="1:8" x14ac:dyDescent="0.25">
      <c r="A62" s="19"/>
      <c r="B62" s="20"/>
      <c r="C62" s="20">
        <v>1640</v>
      </c>
      <c r="D62" s="21" t="s">
        <v>57</v>
      </c>
      <c r="E62" s="10" t="s">
        <v>18</v>
      </c>
      <c r="F62" s="22"/>
      <c r="G62" s="23"/>
      <c r="H62" s="66">
        <v>60500</v>
      </c>
    </row>
    <row r="63" spans="1:8" x14ac:dyDescent="0.25">
      <c r="A63" s="19"/>
      <c r="B63" s="20"/>
      <c r="C63" s="20">
        <v>1641</v>
      </c>
      <c r="D63" s="21" t="s">
        <v>58</v>
      </c>
      <c r="E63" s="10" t="s">
        <v>18</v>
      </c>
      <c r="F63" s="22"/>
      <c r="G63" s="23"/>
      <c r="H63" s="66">
        <v>60500</v>
      </c>
    </row>
    <row r="64" spans="1:8" x14ac:dyDescent="0.25">
      <c r="A64" s="19"/>
      <c r="B64" s="20"/>
      <c r="C64" s="20">
        <v>1650</v>
      </c>
      <c r="D64" s="21" t="s">
        <v>69</v>
      </c>
      <c r="E64" s="10" t="s">
        <v>20</v>
      </c>
      <c r="F64" s="22"/>
      <c r="G64" s="23"/>
      <c r="H64" s="66">
        <v>35000</v>
      </c>
    </row>
    <row r="65" spans="1:10" x14ac:dyDescent="0.25">
      <c r="A65" s="19"/>
      <c r="B65" s="20"/>
      <c r="C65" s="20">
        <v>1651</v>
      </c>
      <c r="D65" s="21" t="s">
        <v>70</v>
      </c>
      <c r="E65" s="10" t="s">
        <v>20</v>
      </c>
      <c r="F65" s="22"/>
      <c r="G65" s="23"/>
      <c r="H65" s="66">
        <v>35000</v>
      </c>
    </row>
    <row r="66" spans="1:10" x14ac:dyDescent="0.25">
      <c r="A66" s="68"/>
      <c r="B66" s="57"/>
      <c r="C66" s="57"/>
      <c r="D66" s="49" t="s">
        <v>93</v>
      </c>
      <c r="E66" s="58"/>
      <c r="F66" s="58"/>
      <c r="G66" s="59"/>
      <c r="H66" s="55">
        <f>SUM(H56:H65)</f>
        <v>548000</v>
      </c>
      <c r="I66" s="54"/>
      <c r="J66" s="54"/>
    </row>
    <row r="67" spans="1:10" x14ac:dyDescent="0.25">
      <c r="A67" s="41" t="s">
        <v>55</v>
      </c>
      <c r="B67" s="39" t="s">
        <v>47</v>
      </c>
      <c r="C67" s="38"/>
      <c r="D67" s="40"/>
      <c r="E67" s="41"/>
      <c r="F67" s="41"/>
      <c r="G67" s="41"/>
      <c r="H67" s="66"/>
    </row>
    <row r="68" spans="1:10" x14ac:dyDescent="0.25">
      <c r="A68" s="35"/>
      <c r="B68" s="35"/>
      <c r="C68" s="35"/>
      <c r="D68" s="48" t="s">
        <v>37</v>
      </c>
      <c r="E68" s="37"/>
      <c r="F68" s="37"/>
      <c r="G68" s="37"/>
      <c r="H68" s="66"/>
    </row>
    <row r="69" spans="1:10" ht="22.5" x14ac:dyDescent="0.25">
      <c r="A69" s="42"/>
      <c r="B69" s="42"/>
      <c r="C69" s="42">
        <v>2210</v>
      </c>
      <c r="D69" s="21" t="s">
        <v>73</v>
      </c>
      <c r="E69" s="10" t="s">
        <v>14</v>
      </c>
      <c r="F69" s="22"/>
      <c r="G69" s="23"/>
      <c r="H69" s="66">
        <v>130000</v>
      </c>
    </row>
    <row r="70" spans="1:10" x14ac:dyDescent="0.25">
      <c r="A70" s="68"/>
      <c r="B70" s="57"/>
      <c r="C70" s="57"/>
      <c r="D70" s="49" t="s">
        <v>43</v>
      </c>
      <c r="E70" s="58"/>
      <c r="F70" s="58"/>
      <c r="G70" s="59"/>
      <c r="H70" s="55">
        <f>SUM(H69)</f>
        <v>130000</v>
      </c>
    </row>
    <row r="71" spans="1:10" ht="22.15" customHeight="1" x14ac:dyDescent="0.25">
      <c r="A71" s="42"/>
      <c r="B71" s="42"/>
      <c r="C71" s="42">
        <v>2220</v>
      </c>
      <c r="D71" s="21" t="s">
        <v>76</v>
      </c>
      <c r="E71" s="10" t="s">
        <v>15</v>
      </c>
      <c r="F71" s="22"/>
      <c r="G71" s="23"/>
      <c r="H71" s="66">
        <v>92000</v>
      </c>
    </row>
    <row r="72" spans="1:10" ht="22.5" x14ac:dyDescent="0.25">
      <c r="A72" s="42"/>
      <c r="B72" s="42"/>
      <c r="C72" s="42">
        <v>2221</v>
      </c>
      <c r="D72" s="21" t="s">
        <v>74</v>
      </c>
      <c r="E72" s="10" t="s">
        <v>15</v>
      </c>
      <c r="F72" s="22"/>
      <c r="G72" s="23"/>
      <c r="H72" s="66">
        <v>70000</v>
      </c>
    </row>
    <row r="73" spans="1:10" ht="22.5" x14ac:dyDescent="0.25">
      <c r="A73" s="42"/>
      <c r="B73" s="42"/>
      <c r="C73" s="42">
        <v>2222</v>
      </c>
      <c r="D73" s="21" t="s">
        <v>75</v>
      </c>
      <c r="E73" s="10" t="s">
        <v>15</v>
      </c>
      <c r="F73" s="22"/>
      <c r="G73" s="23"/>
      <c r="H73" s="66">
        <v>105000</v>
      </c>
    </row>
    <row r="74" spans="1:10" x14ac:dyDescent="0.25">
      <c r="A74" s="68"/>
      <c r="B74" s="57"/>
      <c r="C74" s="57"/>
      <c r="D74" s="49" t="s">
        <v>44</v>
      </c>
      <c r="E74" s="58"/>
      <c r="F74" s="58"/>
      <c r="G74" s="59"/>
      <c r="H74" s="55">
        <f>SUM(H71:H73)</f>
        <v>267000</v>
      </c>
    </row>
    <row r="75" spans="1:10" ht="22.5" x14ac:dyDescent="0.25">
      <c r="A75" s="42"/>
      <c r="B75" s="42"/>
      <c r="C75" s="42">
        <v>2230</v>
      </c>
      <c r="D75" s="21" t="s">
        <v>77</v>
      </c>
      <c r="E75" s="10" t="s">
        <v>17</v>
      </c>
      <c r="F75" s="22"/>
      <c r="G75" s="23"/>
      <c r="H75" s="66">
        <v>100000</v>
      </c>
    </row>
    <row r="76" spans="1:10" x14ac:dyDescent="0.25">
      <c r="A76" s="68"/>
      <c r="B76" s="57"/>
      <c r="C76" s="57"/>
      <c r="D76" s="49" t="s">
        <v>56</v>
      </c>
      <c r="E76" s="58"/>
      <c r="F76" s="58"/>
      <c r="G76" s="59"/>
      <c r="H76" s="55">
        <f>SUM(H75)</f>
        <v>100000</v>
      </c>
    </row>
    <row r="77" spans="1:10" ht="22.5" x14ac:dyDescent="0.25">
      <c r="A77" s="42"/>
      <c r="B77" s="42"/>
      <c r="C77" s="42">
        <v>2240</v>
      </c>
      <c r="D77" s="21" t="s">
        <v>78</v>
      </c>
      <c r="E77" s="10" t="s">
        <v>18</v>
      </c>
      <c r="F77" s="22"/>
      <c r="G77" s="23"/>
      <c r="H77" s="66">
        <v>175000</v>
      </c>
    </row>
    <row r="78" spans="1:10" ht="22.5" x14ac:dyDescent="0.25">
      <c r="A78" s="42"/>
      <c r="B78" s="42"/>
      <c r="C78" s="42">
        <v>2241</v>
      </c>
      <c r="D78" s="21" t="s">
        <v>79</v>
      </c>
      <c r="E78" s="10" t="s">
        <v>18</v>
      </c>
      <c r="F78" s="22"/>
      <c r="G78" s="23"/>
      <c r="H78" s="66">
        <v>175000</v>
      </c>
    </row>
    <row r="79" spans="1:10" x14ac:dyDescent="0.25">
      <c r="A79" s="68"/>
      <c r="B79" s="57"/>
      <c r="C79" s="57"/>
      <c r="D79" s="49" t="s">
        <v>45</v>
      </c>
      <c r="E79" s="58"/>
      <c r="F79" s="58"/>
      <c r="G79" s="59"/>
      <c r="H79" s="55">
        <f>SUM(H77:H78)</f>
        <v>350000</v>
      </c>
    </row>
    <row r="80" spans="1:10" ht="22.5" x14ac:dyDescent="0.25">
      <c r="A80" s="42"/>
      <c r="B80" s="42"/>
      <c r="C80" s="42">
        <v>2250</v>
      </c>
      <c r="D80" s="21" t="s">
        <v>80</v>
      </c>
      <c r="E80" s="10" t="s">
        <v>20</v>
      </c>
      <c r="F80" s="22"/>
      <c r="G80" s="23"/>
      <c r="H80" s="66">
        <v>130000</v>
      </c>
    </row>
    <row r="81" spans="1:9" ht="22.5" x14ac:dyDescent="0.25">
      <c r="A81" s="42"/>
      <c r="B81" s="42"/>
      <c r="C81" s="42">
        <v>2251</v>
      </c>
      <c r="D81" s="21" t="s">
        <v>81</v>
      </c>
      <c r="E81" s="10" t="s">
        <v>20</v>
      </c>
      <c r="F81" s="22"/>
      <c r="G81" s="23"/>
      <c r="H81" s="66">
        <v>120000</v>
      </c>
    </row>
    <row r="82" spans="1:9" x14ac:dyDescent="0.25">
      <c r="A82" s="68"/>
      <c r="B82" s="57"/>
      <c r="C82" s="57"/>
      <c r="D82" s="49" t="s">
        <v>46</v>
      </c>
      <c r="E82" s="58"/>
      <c r="F82" s="58"/>
      <c r="G82" s="59"/>
      <c r="H82" s="55">
        <f>SUM(H80:H81)</f>
        <v>250000</v>
      </c>
    </row>
    <row r="83" spans="1:9" x14ac:dyDescent="0.25">
      <c r="A83" s="68"/>
      <c r="B83" s="57"/>
      <c r="C83" s="57"/>
      <c r="D83" s="49" t="s">
        <v>53</v>
      </c>
      <c r="E83" s="58"/>
      <c r="F83" s="58"/>
      <c r="G83" s="59"/>
      <c r="H83" s="55">
        <f>H82+H79+H76+H74+H70</f>
        <v>1097000</v>
      </c>
    </row>
    <row r="84" spans="1:9" x14ac:dyDescent="0.25">
      <c r="A84" s="42"/>
      <c r="B84" s="39" t="s">
        <v>91</v>
      </c>
      <c r="C84" s="39"/>
      <c r="D84" s="16"/>
      <c r="E84" s="10"/>
      <c r="F84" s="22"/>
      <c r="G84" s="23"/>
      <c r="H84" s="66"/>
    </row>
    <row r="85" spans="1:9" ht="12.6" customHeight="1" x14ac:dyDescent="0.25">
      <c r="A85" s="42"/>
      <c r="B85" s="42"/>
      <c r="C85" s="42">
        <v>3210</v>
      </c>
      <c r="D85" s="21" t="s">
        <v>85</v>
      </c>
      <c r="E85" s="10"/>
      <c r="F85" s="22"/>
      <c r="G85" s="23"/>
      <c r="H85" s="66">
        <v>100000</v>
      </c>
    </row>
    <row r="86" spans="1:9" x14ac:dyDescent="0.25">
      <c r="A86" s="42"/>
      <c r="B86" s="42"/>
      <c r="C86" s="42">
        <v>3211</v>
      </c>
      <c r="D86" s="21" t="s">
        <v>86</v>
      </c>
      <c r="E86" s="10"/>
      <c r="F86" s="22"/>
      <c r="G86" s="23"/>
      <c r="H86" s="66">
        <v>150000</v>
      </c>
    </row>
    <row r="87" spans="1:9" x14ac:dyDescent="0.25">
      <c r="A87" s="42"/>
      <c r="B87" s="42"/>
      <c r="C87" s="42">
        <v>3213</v>
      </c>
      <c r="D87" s="21" t="s">
        <v>87</v>
      </c>
      <c r="E87" s="10"/>
      <c r="F87" s="22"/>
      <c r="G87" s="23"/>
      <c r="H87" s="66">
        <v>100000</v>
      </c>
    </row>
    <row r="88" spans="1:9" x14ac:dyDescent="0.25">
      <c r="A88" s="42"/>
      <c r="B88" s="42"/>
      <c r="C88" s="42">
        <v>3214</v>
      </c>
      <c r="D88" s="21" t="s">
        <v>90</v>
      </c>
      <c r="E88" s="10"/>
      <c r="F88" s="22"/>
      <c r="G88" s="23"/>
      <c r="H88" s="66">
        <v>75000</v>
      </c>
    </row>
    <row r="89" spans="1:9" x14ac:dyDescent="0.25">
      <c r="A89" s="42"/>
      <c r="B89" s="42"/>
      <c r="C89" s="42">
        <v>3215</v>
      </c>
      <c r="D89" s="21" t="s">
        <v>89</v>
      </c>
      <c r="E89" s="10"/>
      <c r="F89" s="22"/>
      <c r="G89" s="23"/>
      <c r="H89" s="66">
        <v>80000</v>
      </c>
    </row>
    <row r="90" spans="1:9" x14ac:dyDescent="0.25">
      <c r="A90" s="68"/>
      <c r="B90" s="57"/>
      <c r="C90" s="57"/>
      <c r="D90" s="49" t="s">
        <v>51</v>
      </c>
      <c r="E90" s="58"/>
      <c r="F90" s="58"/>
      <c r="G90" s="59"/>
      <c r="H90" s="55">
        <f>SUM(H85:H89)</f>
        <v>505000</v>
      </c>
    </row>
    <row r="91" spans="1:9" x14ac:dyDescent="0.25">
      <c r="A91" s="42"/>
      <c r="B91" s="42"/>
      <c r="C91" s="39" t="s">
        <v>48</v>
      </c>
      <c r="D91" s="9"/>
      <c r="E91" s="8"/>
      <c r="F91" s="27"/>
      <c r="G91" s="28"/>
      <c r="H91" s="66"/>
      <c r="I91" s="54"/>
    </row>
    <row r="92" spans="1:9" ht="22.5" x14ac:dyDescent="0.25">
      <c r="A92" s="42">
        <v>50</v>
      </c>
      <c r="B92" s="42"/>
      <c r="C92" s="42">
        <v>4210</v>
      </c>
      <c r="D92" s="21" t="s">
        <v>88</v>
      </c>
      <c r="E92" s="10" t="s">
        <v>49</v>
      </c>
      <c r="F92" s="22"/>
      <c r="G92" s="23"/>
      <c r="H92" s="66">
        <v>165000</v>
      </c>
    </row>
    <row r="93" spans="1:9" x14ac:dyDescent="0.25">
      <c r="A93" s="68"/>
      <c r="B93" s="57"/>
      <c r="C93" s="57"/>
      <c r="D93" s="49" t="s">
        <v>52</v>
      </c>
      <c r="E93" s="58"/>
      <c r="F93" s="58"/>
      <c r="G93" s="59"/>
      <c r="H93" s="55">
        <f>H92</f>
        <v>165000</v>
      </c>
    </row>
    <row r="94" spans="1:9" x14ac:dyDescent="0.25">
      <c r="A94" s="68"/>
      <c r="B94" s="57"/>
      <c r="C94" s="57"/>
      <c r="D94" s="49" t="s">
        <v>92</v>
      </c>
      <c r="E94" s="58"/>
      <c r="F94" s="58"/>
      <c r="G94" s="59"/>
      <c r="H94" s="55">
        <f>H93+H90</f>
        <v>670000</v>
      </c>
    </row>
    <row r="95" spans="1:9" x14ac:dyDescent="0.25">
      <c r="A95" s="38"/>
      <c r="B95" s="39" t="s">
        <v>82</v>
      </c>
      <c r="C95" s="38"/>
      <c r="D95" s="40"/>
      <c r="E95" s="41"/>
      <c r="F95" s="41"/>
      <c r="G95" s="41"/>
      <c r="H95" s="66"/>
    </row>
    <row r="96" spans="1:9" ht="22.5" x14ac:dyDescent="0.25">
      <c r="A96" s="38">
        <v>60</v>
      </c>
      <c r="B96" s="38"/>
      <c r="C96" s="38">
        <v>5210</v>
      </c>
      <c r="D96" s="40" t="s">
        <v>84</v>
      </c>
      <c r="E96" s="41" t="s">
        <v>8</v>
      </c>
      <c r="F96" s="41"/>
      <c r="G96" s="41"/>
      <c r="H96" s="66">
        <v>290000</v>
      </c>
    </row>
    <row r="97" spans="1:12" ht="22.15" customHeight="1" x14ac:dyDescent="0.25">
      <c r="A97" s="38"/>
      <c r="B97" s="38"/>
      <c r="C97" s="38">
        <v>5220</v>
      </c>
      <c r="D97" s="40" t="s">
        <v>84</v>
      </c>
      <c r="E97" s="41" t="s">
        <v>50</v>
      </c>
      <c r="F97" s="41"/>
      <c r="G97" s="41"/>
      <c r="H97" s="66">
        <v>330000</v>
      </c>
    </row>
    <row r="98" spans="1:12" x14ac:dyDescent="0.25">
      <c r="A98" s="68"/>
      <c r="B98" s="57"/>
      <c r="C98" s="57"/>
      <c r="D98" s="49" t="s">
        <v>83</v>
      </c>
      <c r="E98" s="58"/>
      <c r="F98" s="58"/>
      <c r="G98" s="59"/>
      <c r="H98" s="55">
        <f>SUM(H96:H97)</f>
        <v>620000</v>
      </c>
    </row>
    <row r="99" spans="1:12" x14ac:dyDescent="0.25">
      <c r="A99" s="60"/>
      <c r="B99" s="61">
        <v>99</v>
      </c>
      <c r="C99" s="61" t="s">
        <v>30</v>
      </c>
      <c r="D99" s="69"/>
      <c r="E99" s="64"/>
      <c r="F99" s="64"/>
      <c r="G99" s="65"/>
      <c r="H99" s="56">
        <f>H98+H94+H83+H66+H54</f>
        <v>9863000</v>
      </c>
      <c r="I99" s="54"/>
      <c r="J99" s="54"/>
      <c r="K99" s="54"/>
      <c r="L99" s="54"/>
    </row>
    <row r="100" spans="1:12" x14ac:dyDescent="0.25">
      <c r="A100" s="43"/>
      <c r="B100" s="44"/>
      <c r="C100" s="44" t="s">
        <v>34</v>
      </c>
      <c r="D100" s="45"/>
      <c r="E100" s="46"/>
      <c r="F100" s="46"/>
      <c r="G100" s="47"/>
      <c r="H100" s="51">
        <f t="shared" ref="H100" si="0">H99*8%</f>
        <v>789040</v>
      </c>
      <c r="I100" s="54"/>
    </row>
    <row r="101" spans="1:12" x14ac:dyDescent="0.25">
      <c r="A101" s="60">
        <v>90</v>
      </c>
      <c r="B101" s="61" t="s">
        <v>31</v>
      </c>
      <c r="C101" s="62"/>
      <c r="D101" s="63"/>
      <c r="E101" s="64"/>
      <c r="F101" s="64"/>
      <c r="G101" s="65"/>
      <c r="H101" s="56">
        <f t="shared" ref="H101" si="1">H99+H100</f>
        <v>10652040</v>
      </c>
    </row>
    <row r="102" spans="1:12" ht="45" x14ac:dyDescent="0.25">
      <c r="D102" s="6" t="s">
        <v>96</v>
      </c>
    </row>
    <row r="103" spans="1:12" ht="39" customHeight="1" x14ac:dyDescent="0.25">
      <c r="D103" s="70" t="s">
        <v>98</v>
      </c>
    </row>
    <row r="104" spans="1:12" x14ac:dyDescent="0.25">
      <c r="H104" s="67"/>
    </row>
    <row r="470" spans="6:7" x14ac:dyDescent="0.25">
      <c r="F470" s="7"/>
      <c r="G470" s="7"/>
    </row>
    <row r="471" spans="6:7" x14ac:dyDescent="0.25">
      <c r="F471" s="7"/>
      <c r="G471" s="7"/>
    </row>
    <row r="472" spans="6:7" x14ac:dyDescent="0.25">
      <c r="F472" s="7"/>
      <c r="G472" s="7"/>
    </row>
    <row r="473" spans="6:7" x14ac:dyDescent="0.25">
      <c r="F473" s="7"/>
      <c r="G473" s="7"/>
    </row>
    <row r="474" spans="6:7" x14ac:dyDescent="0.25">
      <c r="F474" s="7"/>
      <c r="G474" s="7"/>
    </row>
    <row r="475" spans="6:7" x14ac:dyDescent="0.25">
      <c r="F475" s="7"/>
      <c r="G475" s="7"/>
    </row>
    <row r="476" spans="6:7" x14ac:dyDescent="0.25">
      <c r="F476" s="7"/>
      <c r="G476" s="7"/>
    </row>
    <row r="477" spans="6:7" x14ac:dyDescent="0.25">
      <c r="F477" s="7"/>
      <c r="G477" s="7"/>
    </row>
    <row r="478" spans="6:7" x14ac:dyDescent="0.25">
      <c r="F478" s="7"/>
      <c r="G478" s="7"/>
    </row>
    <row r="479" spans="6:7" x14ac:dyDescent="0.25">
      <c r="F479" s="7"/>
      <c r="G479" s="7"/>
    </row>
    <row r="480" spans="6:7" x14ac:dyDescent="0.25">
      <c r="F480" s="7"/>
      <c r="G480" s="7"/>
    </row>
    <row r="481" spans="6:7" x14ac:dyDescent="0.25">
      <c r="F481" s="7"/>
      <c r="G481" s="7"/>
    </row>
    <row r="482" spans="6:7" x14ac:dyDescent="0.25">
      <c r="F482" s="7"/>
      <c r="G482" s="7"/>
    </row>
    <row r="483" spans="6:7" x14ac:dyDescent="0.25">
      <c r="F483" s="7"/>
      <c r="G483" s="7"/>
    </row>
    <row r="484" spans="6:7" x14ac:dyDescent="0.25">
      <c r="F484" s="7"/>
      <c r="G484" s="7"/>
    </row>
    <row r="485" spans="6:7" x14ac:dyDescent="0.25">
      <c r="F485" s="7"/>
      <c r="G485" s="7"/>
    </row>
    <row r="486" spans="6:7" x14ac:dyDescent="0.25">
      <c r="F486" s="7"/>
      <c r="G486" s="7"/>
    </row>
    <row r="487" spans="6:7" x14ac:dyDescent="0.25">
      <c r="F487" s="7"/>
      <c r="G487" s="7"/>
    </row>
    <row r="488" spans="6:7" x14ac:dyDescent="0.25">
      <c r="F488" s="7"/>
      <c r="G488" s="7"/>
    </row>
    <row r="489" spans="6:7" x14ac:dyDescent="0.25">
      <c r="F489" s="7"/>
      <c r="G489" s="7"/>
    </row>
    <row r="490" spans="6:7" x14ac:dyDescent="0.25">
      <c r="F490" s="7"/>
      <c r="G490" s="7"/>
    </row>
    <row r="491" spans="6:7" x14ac:dyDescent="0.25">
      <c r="F491" s="7"/>
      <c r="G491" s="7"/>
    </row>
    <row r="492" spans="6:7" x14ac:dyDescent="0.25">
      <c r="F492" s="7"/>
      <c r="G492" s="7"/>
    </row>
    <row r="493" spans="6:7" x14ac:dyDescent="0.25">
      <c r="F493" s="7"/>
      <c r="G493" s="7"/>
    </row>
    <row r="494" spans="6:7" x14ac:dyDescent="0.25">
      <c r="F494" s="7"/>
      <c r="G494" s="7"/>
    </row>
    <row r="495" spans="6:7" x14ac:dyDescent="0.25">
      <c r="F495" s="7"/>
      <c r="G495" s="7"/>
    </row>
    <row r="496" spans="6:7" x14ac:dyDescent="0.25">
      <c r="F496" s="7"/>
      <c r="G496" s="7"/>
    </row>
    <row r="497" spans="6:7" x14ac:dyDescent="0.25">
      <c r="F497" s="7"/>
      <c r="G497" s="7"/>
    </row>
    <row r="498" spans="6:7" x14ac:dyDescent="0.25">
      <c r="F498" s="7"/>
      <c r="G498" s="7"/>
    </row>
    <row r="499" spans="6:7" x14ac:dyDescent="0.25">
      <c r="F499" s="7"/>
      <c r="G499" s="7"/>
    </row>
    <row r="500" spans="6:7" x14ac:dyDescent="0.25">
      <c r="F500" s="7"/>
      <c r="G500" s="7"/>
    </row>
    <row r="501" spans="6:7" x14ac:dyDescent="0.25">
      <c r="F501" s="7"/>
      <c r="G501" s="7"/>
    </row>
    <row r="502" spans="6:7" x14ac:dyDescent="0.25">
      <c r="F502" s="7"/>
      <c r="G502" s="7"/>
    </row>
    <row r="503" spans="6:7" x14ac:dyDescent="0.25">
      <c r="F503" s="7"/>
      <c r="G503" s="7"/>
    </row>
    <row r="504" spans="6:7" x14ac:dyDescent="0.25">
      <c r="F504" s="7"/>
      <c r="G504" s="7"/>
    </row>
    <row r="505" spans="6:7" x14ac:dyDescent="0.25">
      <c r="F505" s="7"/>
      <c r="G505" s="7"/>
    </row>
    <row r="506" spans="6:7" x14ac:dyDescent="0.25">
      <c r="F506" s="7"/>
      <c r="G506" s="7"/>
    </row>
    <row r="507" spans="6:7" x14ac:dyDescent="0.25">
      <c r="F507" s="7"/>
      <c r="G507" s="7"/>
    </row>
    <row r="508" spans="6:7" x14ac:dyDescent="0.25">
      <c r="F508" s="7"/>
      <c r="G508" s="7"/>
    </row>
    <row r="509" spans="6:7" x14ac:dyDescent="0.25">
      <c r="F509" s="7"/>
      <c r="G509" s="7"/>
    </row>
    <row r="510" spans="6:7" x14ac:dyDescent="0.25">
      <c r="F510" s="7"/>
      <c r="G510" s="7"/>
    </row>
    <row r="511" spans="6:7" x14ac:dyDescent="0.25">
      <c r="F511" s="7"/>
      <c r="G511" s="7"/>
    </row>
    <row r="512" spans="6:7" x14ac:dyDescent="0.25">
      <c r="F512" s="7"/>
      <c r="G512" s="7"/>
    </row>
    <row r="513" spans="6:7" x14ac:dyDescent="0.25">
      <c r="F513" s="7"/>
      <c r="G513" s="7"/>
    </row>
    <row r="514" spans="6:7" x14ac:dyDescent="0.25">
      <c r="F514" s="7"/>
      <c r="G514" s="7"/>
    </row>
    <row r="515" spans="6:7" x14ac:dyDescent="0.25">
      <c r="F515" s="7"/>
      <c r="G515" s="7"/>
    </row>
    <row r="516" spans="6:7" x14ac:dyDescent="0.25">
      <c r="F516" s="7"/>
      <c r="G516" s="7"/>
    </row>
    <row r="517" spans="6:7" x14ac:dyDescent="0.25">
      <c r="F517" s="7"/>
      <c r="G517" s="7"/>
    </row>
    <row r="518" spans="6:7" x14ac:dyDescent="0.25">
      <c r="F518" s="7"/>
      <c r="G518" s="7"/>
    </row>
    <row r="519" spans="6:7" x14ac:dyDescent="0.25">
      <c r="F519" s="7"/>
      <c r="G519" s="7"/>
    </row>
    <row r="520" spans="6:7" x14ac:dyDescent="0.25">
      <c r="F520" s="7"/>
      <c r="G520" s="7"/>
    </row>
    <row r="521" spans="6:7" x14ac:dyDescent="0.25">
      <c r="F521" s="7"/>
      <c r="G521" s="7"/>
    </row>
    <row r="522" spans="6:7" x14ac:dyDescent="0.25">
      <c r="F522" s="7"/>
      <c r="G522" s="7"/>
    </row>
    <row r="523" spans="6:7" x14ac:dyDescent="0.25">
      <c r="F523" s="7"/>
      <c r="G523" s="7"/>
    </row>
    <row r="524" spans="6:7" x14ac:dyDescent="0.25">
      <c r="F524" s="7"/>
      <c r="G524" s="7"/>
    </row>
    <row r="525" spans="6:7" x14ac:dyDescent="0.25">
      <c r="F525" s="7"/>
      <c r="G525" s="7"/>
    </row>
    <row r="526" spans="6:7" x14ac:dyDescent="0.25">
      <c r="F526" s="7"/>
      <c r="G526" s="7"/>
    </row>
    <row r="527" spans="6:7" x14ac:dyDescent="0.25">
      <c r="F527" s="7"/>
      <c r="G527" s="7"/>
    </row>
    <row r="528" spans="6:7" x14ac:dyDescent="0.25">
      <c r="F528" s="7"/>
      <c r="G528" s="7"/>
    </row>
    <row r="529" spans="6:7" x14ac:dyDescent="0.25">
      <c r="F529" s="7"/>
      <c r="G529" s="7"/>
    </row>
    <row r="530" spans="6:7" x14ac:dyDescent="0.25">
      <c r="F530" s="7"/>
      <c r="G530" s="7"/>
    </row>
    <row r="531" spans="6:7" x14ac:dyDescent="0.25">
      <c r="F531" s="7"/>
      <c r="G531" s="7"/>
    </row>
    <row r="532" spans="6:7" x14ac:dyDescent="0.25">
      <c r="F532" s="7"/>
      <c r="G532" s="7"/>
    </row>
    <row r="533" spans="6:7" x14ac:dyDescent="0.25">
      <c r="F533" s="7"/>
      <c r="G533" s="7"/>
    </row>
    <row r="534" spans="6:7" x14ac:dyDescent="0.25">
      <c r="F534" s="7"/>
      <c r="G534" s="7"/>
    </row>
    <row r="535" spans="6:7" x14ac:dyDescent="0.25">
      <c r="F535" s="7"/>
      <c r="G535" s="7"/>
    </row>
    <row r="536" spans="6:7" x14ac:dyDescent="0.25">
      <c r="F536" s="7"/>
      <c r="G536" s="7"/>
    </row>
    <row r="537" spans="6:7" x14ac:dyDescent="0.25">
      <c r="F537" s="7"/>
      <c r="G537" s="7"/>
    </row>
    <row r="538" spans="6:7" x14ac:dyDescent="0.25">
      <c r="F538" s="7"/>
      <c r="G538" s="7"/>
    </row>
    <row r="539" spans="6:7" x14ac:dyDescent="0.25">
      <c r="F539" s="7"/>
      <c r="G539" s="7"/>
    </row>
    <row r="540" spans="6:7" x14ac:dyDescent="0.25">
      <c r="F540" s="7"/>
      <c r="G540" s="7"/>
    </row>
    <row r="541" spans="6:7" x14ac:dyDescent="0.25">
      <c r="F541" s="7"/>
      <c r="G541" s="7"/>
    </row>
    <row r="542" spans="6:7" x14ac:dyDescent="0.25">
      <c r="F542" s="7"/>
      <c r="G542" s="7"/>
    </row>
    <row r="543" spans="6:7" x14ac:dyDescent="0.25">
      <c r="F543" s="7"/>
      <c r="G543" s="7"/>
    </row>
    <row r="544" spans="6:7" x14ac:dyDescent="0.25">
      <c r="F544" s="7"/>
      <c r="G544" s="7"/>
    </row>
    <row r="545" spans="6:7" x14ac:dyDescent="0.25">
      <c r="F545" s="7"/>
      <c r="G545" s="7"/>
    </row>
    <row r="546" spans="6:7" x14ac:dyDescent="0.25">
      <c r="F546" s="7"/>
      <c r="G546" s="7"/>
    </row>
    <row r="547" spans="6:7" x14ac:dyDescent="0.25">
      <c r="F547" s="7"/>
      <c r="G547" s="7"/>
    </row>
    <row r="548" spans="6:7" x14ac:dyDescent="0.25">
      <c r="F548" s="7"/>
      <c r="G548" s="7"/>
    </row>
    <row r="549" spans="6:7" x14ac:dyDescent="0.25">
      <c r="F549" s="7"/>
      <c r="G549" s="7"/>
    </row>
    <row r="550" spans="6:7" x14ac:dyDescent="0.25">
      <c r="F550" s="7"/>
      <c r="G550" s="7"/>
    </row>
    <row r="551" spans="6:7" x14ac:dyDescent="0.25">
      <c r="F551" s="7"/>
      <c r="G551" s="7"/>
    </row>
    <row r="552" spans="6:7" x14ac:dyDescent="0.25">
      <c r="F552" s="7"/>
      <c r="G552" s="7"/>
    </row>
    <row r="553" spans="6:7" x14ac:dyDescent="0.25">
      <c r="F553" s="7"/>
      <c r="G553" s="7"/>
    </row>
    <row r="554" spans="6:7" x14ac:dyDescent="0.25">
      <c r="F554" s="7"/>
      <c r="G554" s="7"/>
    </row>
    <row r="555" spans="6:7" x14ac:dyDescent="0.25">
      <c r="F555" s="7"/>
      <c r="G555" s="7"/>
    </row>
    <row r="556" spans="6:7" x14ac:dyDescent="0.25">
      <c r="F556" s="7"/>
      <c r="G556" s="7"/>
    </row>
    <row r="557" spans="6:7" x14ac:dyDescent="0.25">
      <c r="F557" s="7"/>
      <c r="G557" s="7"/>
    </row>
    <row r="558" spans="6:7" x14ac:dyDescent="0.25">
      <c r="F558" s="7"/>
      <c r="G558" s="7"/>
    </row>
    <row r="559" spans="6:7" x14ac:dyDescent="0.25">
      <c r="F559" s="7"/>
      <c r="G559" s="7"/>
    </row>
    <row r="560" spans="6:7" x14ac:dyDescent="0.25">
      <c r="F560" s="7"/>
      <c r="G560" s="7"/>
    </row>
    <row r="561" spans="6:7" x14ac:dyDescent="0.25">
      <c r="F561" s="7"/>
      <c r="G561" s="7"/>
    </row>
    <row r="562" spans="6:7" x14ac:dyDescent="0.25">
      <c r="F562" s="7"/>
      <c r="G562" s="7"/>
    </row>
    <row r="563" spans="6:7" x14ac:dyDescent="0.25">
      <c r="F563" s="7"/>
      <c r="G563" s="7"/>
    </row>
    <row r="564" spans="6:7" x14ac:dyDescent="0.25">
      <c r="F564" s="7"/>
      <c r="G564" s="7"/>
    </row>
    <row r="565" spans="6:7" x14ac:dyDescent="0.25">
      <c r="F565" s="7"/>
      <c r="G565" s="7"/>
    </row>
    <row r="566" spans="6:7" x14ac:dyDescent="0.25">
      <c r="F566" s="7"/>
      <c r="G566" s="7"/>
    </row>
    <row r="567" spans="6:7" x14ac:dyDescent="0.25">
      <c r="F567" s="7"/>
      <c r="G567" s="7"/>
    </row>
    <row r="568" spans="6:7" x14ac:dyDescent="0.25">
      <c r="F568" s="7"/>
      <c r="G568" s="7"/>
    </row>
    <row r="569" spans="6:7" x14ac:dyDescent="0.25">
      <c r="F569" s="7"/>
      <c r="G569" s="7"/>
    </row>
    <row r="570" spans="6:7" x14ac:dyDescent="0.25">
      <c r="F570" s="7"/>
      <c r="G570" s="7"/>
    </row>
    <row r="571" spans="6:7" x14ac:dyDescent="0.25">
      <c r="F571" s="7"/>
      <c r="G571" s="7"/>
    </row>
    <row r="572" spans="6:7" x14ac:dyDescent="0.25">
      <c r="F572" s="7"/>
      <c r="G572" s="7"/>
    </row>
    <row r="573" spans="6:7" x14ac:dyDescent="0.25">
      <c r="F573" s="7"/>
      <c r="G573" s="7"/>
    </row>
    <row r="574" spans="6:7" x14ac:dyDescent="0.25">
      <c r="F574" s="7"/>
      <c r="G574" s="7"/>
    </row>
    <row r="575" spans="6:7" x14ac:dyDescent="0.25">
      <c r="F575" s="7"/>
      <c r="G575" s="7"/>
    </row>
    <row r="576" spans="6:7" x14ac:dyDescent="0.25">
      <c r="F576" s="7"/>
      <c r="G576" s="7"/>
    </row>
    <row r="577" spans="6:7" x14ac:dyDescent="0.25">
      <c r="F577" s="7"/>
      <c r="G577" s="7"/>
    </row>
    <row r="578" spans="6:7" x14ac:dyDescent="0.25">
      <c r="F578" s="7"/>
      <c r="G578" s="7"/>
    </row>
    <row r="579" spans="6:7" x14ac:dyDescent="0.25">
      <c r="F579" s="7"/>
      <c r="G579" s="7"/>
    </row>
    <row r="580" spans="6:7" x14ac:dyDescent="0.25">
      <c r="F580" s="7"/>
      <c r="G580" s="7"/>
    </row>
    <row r="581" spans="6:7" x14ac:dyDescent="0.25">
      <c r="F581" s="7"/>
      <c r="G581" s="7"/>
    </row>
    <row r="582" spans="6:7" x14ac:dyDescent="0.25">
      <c r="F582" s="7"/>
      <c r="G582" s="7"/>
    </row>
    <row r="583" spans="6:7" x14ac:dyDescent="0.25">
      <c r="F583" s="7"/>
      <c r="G583" s="7"/>
    </row>
    <row r="584" spans="6:7" x14ac:dyDescent="0.25">
      <c r="F584" s="7"/>
      <c r="G584" s="7"/>
    </row>
    <row r="585" spans="6:7" x14ac:dyDescent="0.25">
      <c r="F585" s="7"/>
      <c r="G585" s="7"/>
    </row>
    <row r="586" spans="6:7" x14ac:dyDescent="0.25">
      <c r="F586" s="7"/>
      <c r="G586" s="7"/>
    </row>
    <row r="587" spans="6:7" x14ac:dyDescent="0.25">
      <c r="F587" s="7"/>
      <c r="G587" s="7"/>
    </row>
    <row r="588" spans="6:7" x14ac:dyDescent="0.25">
      <c r="F588" s="7"/>
      <c r="G588" s="7"/>
    </row>
    <row r="589" spans="6:7" x14ac:dyDescent="0.25">
      <c r="F589" s="7"/>
      <c r="G589" s="7"/>
    </row>
    <row r="590" spans="6:7" x14ac:dyDescent="0.25">
      <c r="F590" s="7"/>
      <c r="G590" s="7"/>
    </row>
    <row r="591" spans="6:7" x14ac:dyDescent="0.25">
      <c r="F591" s="7"/>
      <c r="G591" s="7"/>
    </row>
    <row r="592" spans="6:7" x14ac:dyDescent="0.25">
      <c r="F592" s="7"/>
      <c r="G592" s="7"/>
    </row>
    <row r="593" spans="6:7" x14ac:dyDescent="0.25">
      <c r="F593" s="7"/>
      <c r="G593" s="7"/>
    </row>
    <row r="594" spans="6:7" x14ac:dyDescent="0.25">
      <c r="F594" s="7"/>
      <c r="G594" s="7"/>
    </row>
    <row r="595" spans="6:7" x14ac:dyDescent="0.25">
      <c r="F595" s="7"/>
      <c r="G595" s="7"/>
    </row>
    <row r="596" spans="6:7" x14ac:dyDescent="0.25">
      <c r="F596" s="7"/>
      <c r="G596" s="7"/>
    </row>
    <row r="597" spans="6:7" x14ac:dyDescent="0.25">
      <c r="F597" s="7"/>
      <c r="G597" s="7"/>
    </row>
    <row r="598" spans="6:7" x14ac:dyDescent="0.25">
      <c r="F598" s="7"/>
      <c r="G598" s="7"/>
    </row>
    <row r="599" spans="6:7" x14ac:dyDescent="0.25">
      <c r="F599" s="7"/>
      <c r="G599" s="7"/>
    </row>
    <row r="600" spans="6:7" x14ac:dyDescent="0.25">
      <c r="F600" s="7"/>
      <c r="G600" s="7"/>
    </row>
    <row r="601" spans="6:7" x14ac:dyDescent="0.25">
      <c r="F601" s="7"/>
      <c r="G601" s="7"/>
    </row>
    <row r="602" spans="6:7" x14ac:dyDescent="0.25">
      <c r="F602" s="7"/>
      <c r="G602" s="7"/>
    </row>
    <row r="603" spans="6:7" x14ac:dyDescent="0.25">
      <c r="F603" s="7"/>
      <c r="G603" s="7"/>
    </row>
    <row r="604" spans="6:7" x14ac:dyDescent="0.25">
      <c r="F604" s="7"/>
      <c r="G604" s="7"/>
    </row>
    <row r="605" spans="6:7" x14ac:dyDescent="0.25">
      <c r="F605" s="7"/>
      <c r="G605" s="7"/>
    </row>
    <row r="606" spans="6:7" x14ac:dyDescent="0.25">
      <c r="F606" s="7"/>
      <c r="G606" s="7"/>
    </row>
    <row r="607" spans="6:7" x14ac:dyDescent="0.25">
      <c r="F607" s="7"/>
      <c r="G607" s="7"/>
    </row>
    <row r="608" spans="6:7" x14ac:dyDescent="0.25">
      <c r="F608" s="7"/>
      <c r="G608" s="7"/>
    </row>
    <row r="609" spans="6:7" x14ac:dyDescent="0.25">
      <c r="F609" s="7"/>
      <c r="G609" s="7"/>
    </row>
    <row r="610" spans="6:7" x14ac:dyDescent="0.25">
      <c r="F610" s="7"/>
      <c r="G610" s="7"/>
    </row>
    <row r="611" spans="6:7" x14ac:dyDescent="0.25">
      <c r="F611" s="7"/>
      <c r="G611" s="7"/>
    </row>
    <row r="612" spans="6:7" x14ac:dyDescent="0.25">
      <c r="F612" s="7"/>
      <c r="G612" s="7"/>
    </row>
    <row r="613" spans="6:7" x14ac:dyDescent="0.25">
      <c r="F613" s="7"/>
      <c r="G613" s="7"/>
    </row>
    <row r="614" spans="6:7" x14ac:dyDescent="0.25">
      <c r="F614" s="7"/>
      <c r="G614" s="7"/>
    </row>
    <row r="615" spans="6:7" x14ac:dyDescent="0.25">
      <c r="F615" s="7"/>
      <c r="G615" s="7"/>
    </row>
    <row r="616" spans="6:7" x14ac:dyDescent="0.25">
      <c r="F616" s="7"/>
      <c r="G616" s="7"/>
    </row>
    <row r="617" spans="6:7" x14ac:dyDescent="0.25">
      <c r="F617" s="7"/>
      <c r="G617" s="7"/>
    </row>
    <row r="618" spans="6:7" x14ac:dyDescent="0.25">
      <c r="F618" s="7"/>
      <c r="G618" s="7"/>
    </row>
    <row r="619" spans="6:7" x14ac:dyDescent="0.25">
      <c r="F619" s="7"/>
      <c r="G619" s="7"/>
    </row>
    <row r="620" spans="6:7" x14ac:dyDescent="0.25">
      <c r="F620" s="7"/>
      <c r="G620" s="7"/>
    </row>
    <row r="621" spans="6:7" x14ac:dyDescent="0.25">
      <c r="F621" s="7"/>
      <c r="G621" s="7"/>
    </row>
    <row r="622" spans="6:7" x14ac:dyDescent="0.25">
      <c r="F622" s="7"/>
      <c r="G622" s="7"/>
    </row>
    <row r="623" spans="6:7" x14ac:dyDescent="0.25">
      <c r="F623" s="7"/>
      <c r="G623" s="7"/>
    </row>
    <row r="624" spans="6:7" x14ac:dyDescent="0.25">
      <c r="F624" s="7"/>
      <c r="G624" s="7"/>
    </row>
    <row r="625" spans="6:7" x14ac:dyDescent="0.25">
      <c r="F625" s="7"/>
      <c r="G625" s="7"/>
    </row>
    <row r="626" spans="6:7" x14ac:dyDescent="0.25">
      <c r="F626" s="7"/>
      <c r="G626" s="7"/>
    </row>
    <row r="627" spans="6:7" x14ac:dyDescent="0.25">
      <c r="F627" s="7"/>
      <c r="G627" s="7"/>
    </row>
    <row r="628" spans="6:7" x14ac:dyDescent="0.25">
      <c r="F628" s="7"/>
      <c r="G628" s="7"/>
    </row>
    <row r="629" spans="6:7" x14ac:dyDescent="0.25">
      <c r="F629" s="7"/>
      <c r="G629" s="7"/>
    </row>
    <row r="630" spans="6:7" x14ac:dyDescent="0.25">
      <c r="F630" s="7"/>
      <c r="G630" s="7"/>
    </row>
    <row r="631" spans="6:7" x14ac:dyDescent="0.25">
      <c r="F631" s="7"/>
      <c r="G631" s="7"/>
    </row>
    <row r="632" spans="6:7" x14ac:dyDescent="0.25">
      <c r="F632" s="7"/>
      <c r="G632" s="7"/>
    </row>
    <row r="633" spans="6:7" x14ac:dyDescent="0.25">
      <c r="F633" s="7"/>
      <c r="G633" s="7"/>
    </row>
    <row r="634" spans="6:7" x14ac:dyDescent="0.25">
      <c r="F634" s="7"/>
      <c r="G634" s="7"/>
    </row>
    <row r="635" spans="6:7" x14ac:dyDescent="0.25">
      <c r="F635" s="7"/>
      <c r="G635" s="7"/>
    </row>
    <row r="636" spans="6:7" x14ac:dyDescent="0.25">
      <c r="F636" s="7"/>
      <c r="G636" s="7"/>
    </row>
    <row r="637" spans="6:7" x14ac:dyDescent="0.25">
      <c r="F637" s="7"/>
      <c r="G637" s="7"/>
    </row>
    <row r="638" spans="6:7" x14ac:dyDescent="0.25">
      <c r="F638" s="7"/>
      <c r="G638" s="7"/>
    </row>
    <row r="639" spans="6:7" x14ac:dyDescent="0.25">
      <c r="F639" s="7"/>
      <c r="G639" s="7"/>
    </row>
    <row r="640" spans="6:7" x14ac:dyDescent="0.25">
      <c r="F640" s="7"/>
      <c r="G640" s="7"/>
    </row>
    <row r="641" spans="6:7" x14ac:dyDescent="0.25">
      <c r="F641" s="7"/>
      <c r="G641" s="7"/>
    </row>
    <row r="642" spans="6:7" x14ac:dyDescent="0.25">
      <c r="F642" s="7"/>
      <c r="G642" s="7"/>
    </row>
    <row r="643" spans="6:7" x14ac:dyDescent="0.25">
      <c r="F643" s="7"/>
      <c r="G643" s="7"/>
    </row>
    <row r="644" spans="6:7" x14ac:dyDescent="0.25">
      <c r="F644" s="7"/>
      <c r="G644" s="7"/>
    </row>
    <row r="645" spans="6:7" x14ac:dyDescent="0.25">
      <c r="F645" s="7"/>
      <c r="G645" s="7"/>
    </row>
    <row r="646" spans="6:7" x14ac:dyDescent="0.25">
      <c r="F646" s="7"/>
      <c r="G646" s="7"/>
    </row>
    <row r="647" spans="6:7" x14ac:dyDescent="0.25">
      <c r="F647" s="7"/>
      <c r="G647" s="7"/>
    </row>
    <row r="648" spans="6:7" x14ac:dyDescent="0.25">
      <c r="F648" s="7"/>
      <c r="G648" s="7"/>
    </row>
    <row r="649" spans="6:7" x14ac:dyDescent="0.25">
      <c r="F649" s="7"/>
      <c r="G649" s="7"/>
    </row>
    <row r="650" spans="6:7" x14ac:dyDescent="0.25">
      <c r="F650" s="7"/>
      <c r="G650" s="7"/>
    </row>
    <row r="651" spans="6:7" x14ac:dyDescent="0.25">
      <c r="F651" s="7"/>
      <c r="G651" s="7"/>
    </row>
    <row r="652" spans="6:7" x14ac:dyDescent="0.25">
      <c r="F652" s="7"/>
      <c r="G652" s="7"/>
    </row>
    <row r="653" spans="6:7" x14ac:dyDescent="0.25">
      <c r="F653" s="7"/>
      <c r="G653" s="7"/>
    </row>
    <row r="654" spans="6:7" x14ac:dyDescent="0.25">
      <c r="F654" s="7"/>
      <c r="G654" s="7"/>
    </row>
    <row r="655" spans="6:7" x14ac:dyDescent="0.25">
      <c r="F655" s="7"/>
      <c r="G655" s="7"/>
    </row>
    <row r="656" spans="6:7" x14ac:dyDescent="0.25">
      <c r="F656" s="7"/>
      <c r="G656" s="7"/>
    </row>
    <row r="657" spans="6:7" x14ac:dyDescent="0.25">
      <c r="F657" s="7"/>
      <c r="G657" s="7"/>
    </row>
    <row r="658" spans="6:7" x14ac:dyDescent="0.25">
      <c r="F658" s="7"/>
      <c r="G658" s="7"/>
    </row>
    <row r="659" spans="6:7" x14ac:dyDescent="0.25">
      <c r="F659" s="7"/>
      <c r="G659" s="7"/>
    </row>
    <row r="660" spans="6:7" x14ac:dyDescent="0.25">
      <c r="F660" s="7"/>
      <c r="G660" s="7"/>
    </row>
    <row r="661" spans="6:7" x14ac:dyDescent="0.25">
      <c r="F661" s="7"/>
      <c r="G661" s="7"/>
    </row>
    <row r="662" spans="6:7" x14ac:dyDescent="0.25">
      <c r="F662" s="7"/>
      <c r="G662" s="7"/>
    </row>
    <row r="663" spans="6:7" x14ac:dyDescent="0.25">
      <c r="F663" s="7"/>
      <c r="G663" s="7"/>
    </row>
    <row r="664" spans="6:7" x14ac:dyDescent="0.25">
      <c r="F664" s="7"/>
      <c r="G664" s="7"/>
    </row>
    <row r="665" spans="6:7" x14ac:dyDescent="0.25">
      <c r="F665" s="7"/>
      <c r="G665" s="7"/>
    </row>
    <row r="666" spans="6:7" x14ac:dyDescent="0.25">
      <c r="F666" s="7"/>
      <c r="G666" s="7"/>
    </row>
    <row r="667" spans="6:7" x14ac:dyDescent="0.25">
      <c r="F667" s="7"/>
      <c r="G667" s="7"/>
    </row>
    <row r="668" spans="6:7" x14ac:dyDescent="0.25">
      <c r="F668" s="7"/>
      <c r="G668" s="7"/>
    </row>
    <row r="669" spans="6:7" x14ac:dyDescent="0.25">
      <c r="F669" s="7"/>
      <c r="G669" s="7"/>
    </row>
    <row r="670" spans="6:7" x14ac:dyDescent="0.25">
      <c r="F670" s="7"/>
      <c r="G670" s="7"/>
    </row>
    <row r="671" spans="6:7" x14ac:dyDescent="0.25">
      <c r="F671" s="7"/>
      <c r="G671" s="7"/>
    </row>
    <row r="672" spans="6:7" x14ac:dyDescent="0.25">
      <c r="F672" s="7"/>
      <c r="G672" s="7"/>
    </row>
    <row r="673" spans="6:7" x14ac:dyDescent="0.25">
      <c r="F673" s="7"/>
      <c r="G673" s="7"/>
    </row>
    <row r="674" spans="6:7" x14ac:dyDescent="0.25">
      <c r="F674" s="7"/>
      <c r="G674" s="7"/>
    </row>
    <row r="675" spans="6:7" x14ac:dyDescent="0.25">
      <c r="F675" s="7"/>
      <c r="G675" s="7"/>
    </row>
    <row r="676" spans="6:7" x14ac:dyDescent="0.25">
      <c r="F676" s="7"/>
      <c r="G676" s="7"/>
    </row>
    <row r="677" spans="6:7" x14ac:dyDescent="0.25">
      <c r="F677" s="7"/>
      <c r="G677" s="7"/>
    </row>
    <row r="678" spans="6:7" x14ac:dyDescent="0.25">
      <c r="F678" s="7"/>
      <c r="G678" s="7"/>
    </row>
    <row r="679" spans="6:7" x14ac:dyDescent="0.25">
      <c r="F679" s="7"/>
      <c r="G679" s="7"/>
    </row>
    <row r="680" spans="6:7" x14ac:dyDescent="0.25">
      <c r="F680" s="7"/>
      <c r="G680" s="7"/>
    </row>
    <row r="681" spans="6:7" x14ac:dyDescent="0.25">
      <c r="F681" s="7"/>
      <c r="G681" s="7"/>
    </row>
    <row r="682" spans="6:7" x14ac:dyDescent="0.25">
      <c r="F682" s="7"/>
      <c r="G682" s="7"/>
    </row>
    <row r="683" spans="6:7" x14ac:dyDescent="0.25">
      <c r="F683" s="7"/>
      <c r="G683" s="7"/>
    </row>
    <row r="684" spans="6:7" x14ac:dyDescent="0.25">
      <c r="F684" s="7"/>
      <c r="G684" s="7"/>
    </row>
    <row r="685" spans="6:7" x14ac:dyDescent="0.25">
      <c r="F685" s="7"/>
      <c r="G685" s="7"/>
    </row>
    <row r="686" spans="6:7" x14ac:dyDescent="0.25">
      <c r="F686" s="7"/>
      <c r="G686" s="7"/>
    </row>
    <row r="687" spans="6:7" x14ac:dyDescent="0.25">
      <c r="F687" s="7"/>
      <c r="G687" s="7"/>
    </row>
    <row r="688" spans="6:7" x14ac:dyDescent="0.25">
      <c r="F688" s="7"/>
      <c r="G688" s="7"/>
    </row>
    <row r="689" spans="6:7" x14ac:dyDescent="0.25">
      <c r="F689" s="7"/>
      <c r="G689" s="7"/>
    </row>
    <row r="690" spans="6:7" x14ac:dyDescent="0.25">
      <c r="F690" s="7"/>
      <c r="G690" s="7"/>
    </row>
    <row r="691" spans="6:7" x14ac:dyDescent="0.25">
      <c r="F691" s="7"/>
      <c r="G691" s="7"/>
    </row>
    <row r="692" spans="6:7" x14ac:dyDescent="0.25">
      <c r="F692" s="7"/>
      <c r="G692" s="7"/>
    </row>
    <row r="693" spans="6:7" x14ac:dyDescent="0.25">
      <c r="F693" s="7"/>
      <c r="G693" s="7"/>
    </row>
    <row r="694" spans="6:7" x14ac:dyDescent="0.25">
      <c r="F694" s="7"/>
      <c r="G694" s="7"/>
    </row>
    <row r="695" spans="6:7" x14ac:dyDescent="0.25">
      <c r="F695" s="7"/>
      <c r="G695" s="7"/>
    </row>
    <row r="696" spans="6:7" x14ac:dyDescent="0.25">
      <c r="F696" s="7"/>
      <c r="G696" s="7"/>
    </row>
    <row r="697" spans="6:7" x14ac:dyDescent="0.25">
      <c r="F697" s="7"/>
      <c r="G697" s="7"/>
    </row>
    <row r="698" spans="6:7" x14ac:dyDescent="0.25">
      <c r="F698" s="7"/>
      <c r="G698" s="7"/>
    </row>
    <row r="699" spans="6:7" x14ac:dyDescent="0.25">
      <c r="F699" s="7"/>
      <c r="G699" s="7"/>
    </row>
    <row r="700" spans="6:7" x14ac:dyDescent="0.25">
      <c r="F700" s="7"/>
      <c r="G700" s="7"/>
    </row>
    <row r="701" spans="6:7" x14ac:dyDescent="0.25">
      <c r="F701" s="7"/>
      <c r="G701" s="7"/>
    </row>
    <row r="702" spans="6:7" x14ac:dyDescent="0.25">
      <c r="F702" s="7"/>
      <c r="G702" s="7"/>
    </row>
    <row r="703" spans="6:7" x14ac:dyDescent="0.25">
      <c r="F703" s="7"/>
      <c r="G703" s="7"/>
    </row>
    <row r="704" spans="6:7" x14ac:dyDescent="0.25">
      <c r="F704" s="7"/>
      <c r="G704" s="7"/>
    </row>
    <row r="705" spans="6:7" x14ac:dyDescent="0.25">
      <c r="F705" s="7"/>
      <c r="G705" s="7"/>
    </row>
    <row r="706" spans="6:7" x14ac:dyDescent="0.25">
      <c r="F706" s="7"/>
      <c r="G706" s="7"/>
    </row>
    <row r="707" spans="6:7" x14ac:dyDescent="0.25">
      <c r="F707" s="7"/>
      <c r="G707" s="7"/>
    </row>
    <row r="708" spans="6:7" x14ac:dyDescent="0.25">
      <c r="F708" s="7"/>
      <c r="G708" s="7"/>
    </row>
    <row r="709" spans="6:7" x14ac:dyDescent="0.25">
      <c r="F709" s="7"/>
      <c r="G709" s="7"/>
    </row>
    <row r="710" spans="6:7" x14ac:dyDescent="0.25">
      <c r="F710" s="7"/>
      <c r="G710" s="7"/>
    </row>
    <row r="711" spans="6:7" x14ac:dyDescent="0.25">
      <c r="F711" s="7"/>
      <c r="G711" s="7"/>
    </row>
    <row r="712" spans="6:7" x14ac:dyDescent="0.25">
      <c r="F712" s="7"/>
      <c r="G712" s="7"/>
    </row>
    <row r="713" spans="6:7" x14ac:dyDescent="0.25">
      <c r="F713" s="7"/>
      <c r="G713" s="7"/>
    </row>
    <row r="714" spans="6:7" x14ac:dyDescent="0.25">
      <c r="F714" s="7"/>
      <c r="G714" s="7"/>
    </row>
    <row r="715" spans="6:7" x14ac:dyDescent="0.25">
      <c r="F715" s="7"/>
      <c r="G715" s="7"/>
    </row>
    <row r="716" spans="6:7" x14ac:dyDescent="0.25">
      <c r="F716" s="7"/>
      <c r="G716" s="7"/>
    </row>
    <row r="717" spans="6:7" x14ac:dyDescent="0.25">
      <c r="F717" s="7"/>
      <c r="G717" s="7"/>
    </row>
    <row r="718" spans="6:7" x14ac:dyDescent="0.25">
      <c r="F718" s="7"/>
      <c r="G718" s="7"/>
    </row>
    <row r="719" spans="6:7" x14ac:dyDescent="0.25">
      <c r="F719" s="7"/>
      <c r="G719" s="7"/>
    </row>
    <row r="720" spans="6:7" x14ac:dyDescent="0.25">
      <c r="F720" s="7"/>
      <c r="G720" s="7"/>
    </row>
    <row r="721" spans="6:7" x14ac:dyDescent="0.25">
      <c r="F721" s="7"/>
      <c r="G721" s="7"/>
    </row>
    <row r="722" spans="6:7" x14ac:dyDescent="0.25">
      <c r="F722" s="7"/>
      <c r="G722" s="7"/>
    </row>
    <row r="723" spans="6:7" x14ac:dyDescent="0.25">
      <c r="F723" s="7"/>
      <c r="G723" s="7"/>
    </row>
    <row r="724" spans="6:7" x14ac:dyDescent="0.25">
      <c r="F724" s="7"/>
      <c r="G724" s="7"/>
    </row>
    <row r="725" spans="6:7" x14ac:dyDescent="0.25">
      <c r="F725" s="7"/>
      <c r="G725" s="7"/>
    </row>
    <row r="726" spans="6:7" x14ac:dyDescent="0.25">
      <c r="F726" s="7"/>
      <c r="G726" s="7"/>
    </row>
    <row r="727" spans="6:7" x14ac:dyDescent="0.25">
      <c r="F727" s="7"/>
      <c r="G727" s="7"/>
    </row>
    <row r="728" spans="6:7" x14ac:dyDescent="0.25">
      <c r="F728" s="7"/>
      <c r="G728" s="7"/>
    </row>
    <row r="729" spans="6:7" x14ac:dyDescent="0.25">
      <c r="F729" s="7"/>
      <c r="G729" s="7"/>
    </row>
    <row r="730" spans="6:7" x14ac:dyDescent="0.25">
      <c r="F730" s="7"/>
      <c r="G730" s="7"/>
    </row>
    <row r="731" spans="6:7" x14ac:dyDescent="0.25">
      <c r="F731" s="7"/>
      <c r="G731" s="7"/>
    </row>
    <row r="732" spans="6:7" x14ac:dyDescent="0.25">
      <c r="F732" s="7"/>
      <c r="G732" s="7"/>
    </row>
    <row r="733" spans="6:7" x14ac:dyDescent="0.25">
      <c r="F733" s="7"/>
      <c r="G733" s="7"/>
    </row>
    <row r="734" spans="6:7" x14ac:dyDescent="0.25">
      <c r="F734" s="7"/>
      <c r="G734" s="7"/>
    </row>
    <row r="735" spans="6:7" x14ac:dyDescent="0.25">
      <c r="F735" s="7"/>
      <c r="G735" s="7"/>
    </row>
    <row r="736" spans="6:7" x14ac:dyDescent="0.25">
      <c r="F736" s="7"/>
      <c r="G736" s="7"/>
    </row>
    <row r="737" spans="6:7" x14ac:dyDescent="0.25">
      <c r="F737" s="7"/>
      <c r="G737" s="7"/>
    </row>
    <row r="738" spans="6:7" x14ac:dyDescent="0.25">
      <c r="F738" s="7"/>
      <c r="G738" s="7"/>
    </row>
    <row r="739" spans="6:7" x14ac:dyDescent="0.25">
      <c r="F739" s="7"/>
      <c r="G739" s="7"/>
    </row>
    <row r="740" spans="6:7" x14ac:dyDescent="0.25">
      <c r="F740" s="7"/>
      <c r="G740" s="7"/>
    </row>
    <row r="741" spans="6:7" x14ac:dyDescent="0.25">
      <c r="F741" s="7"/>
      <c r="G741" s="7"/>
    </row>
    <row r="742" spans="6:7" x14ac:dyDescent="0.25">
      <c r="F742" s="7"/>
      <c r="G742" s="7"/>
    </row>
    <row r="743" spans="6:7" x14ac:dyDescent="0.25">
      <c r="F743" s="7"/>
      <c r="G743" s="7"/>
    </row>
    <row r="744" spans="6:7" x14ac:dyDescent="0.25">
      <c r="F744" s="7"/>
      <c r="G744" s="7"/>
    </row>
    <row r="745" spans="6:7" x14ac:dyDescent="0.25">
      <c r="F745" s="7"/>
      <c r="G745" s="7"/>
    </row>
    <row r="746" spans="6:7" x14ac:dyDescent="0.25">
      <c r="F746" s="7"/>
      <c r="G746" s="7"/>
    </row>
    <row r="747" spans="6:7" x14ac:dyDescent="0.25">
      <c r="F747" s="7"/>
      <c r="G747" s="7"/>
    </row>
    <row r="748" spans="6:7" x14ac:dyDescent="0.25">
      <c r="F748" s="7"/>
      <c r="G748" s="7"/>
    </row>
    <row r="749" spans="6:7" x14ac:dyDescent="0.25">
      <c r="F749" s="7"/>
      <c r="G749" s="7"/>
    </row>
    <row r="750" spans="6:7" x14ac:dyDescent="0.25">
      <c r="F750" s="7"/>
      <c r="G750" s="7"/>
    </row>
    <row r="751" spans="6:7" x14ac:dyDescent="0.25">
      <c r="F751" s="7"/>
      <c r="G751" s="7"/>
    </row>
    <row r="752" spans="6:7" x14ac:dyDescent="0.25">
      <c r="F752" s="7"/>
      <c r="G752" s="7"/>
    </row>
    <row r="753" spans="6:7" x14ac:dyDescent="0.25">
      <c r="F753" s="7"/>
      <c r="G753" s="7"/>
    </row>
    <row r="754" spans="6:7" x14ac:dyDescent="0.25">
      <c r="F754" s="7"/>
      <c r="G754" s="7"/>
    </row>
    <row r="755" spans="6:7" x14ac:dyDescent="0.25">
      <c r="F755" s="7"/>
      <c r="G755" s="7"/>
    </row>
    <row r="756" spans="6:7" x14ac:dyDescent="0.25">
      <c r="F756" s="7"/>
      <c r="G756" s="7"/>
    </row>
    <row r="757" spans="6:7" x14ac:dyDescent="0.25">
      <c r="F757" s="7"/>
      <c r="G757" s="7"/>
    </row>
    <row r="758" spans="6:7" x14ac:dyDescent="0.25">
      <c r="F758" s="7"/>
      <c r="G758" s="7"/>
    </row>
    <row r="759" spans="6:7" x14ac:dyDescent="0.25">
      <c r="F759" s="7"/>
      <c r="G759" s="7"/>
    </row>
    <row r="760" spans="6:7" x14ac:dyDescent="0.25">
      <c r="F760" s="7"/>
      <c r="G760" s="7"/>
    </row>
    <row r="761" spans="6:7" x14ac:dyDescent="0.25">
      <c r="F761" s="7"/>
      <c r="G761" s="7"/>
    </row>
    <row r="762" spans="6:7" x14ac:dyDescent="0.25">
      <c r="F762" s="7"/>
      <c r="G762" s="7"/>
    </row>
    <row r="763" spans="6:7" x14ac:dyDescent="0.25">
      <c r="F763" s="7"/>
      <c r="G763" s="7"/>
    </row>
    <row r="764" spans="6:7" x14ac:dyDescent="0.25">
      <c r="F764" s="7"/>
      <c r="G764" s="7"/>
    </row>
    <row r="765" spans="6:7" x14ac:dyDescent="0.25">
      <c r="F765" s="7"/>
      <c r="G765" s="7"/>
    </row>
    <row r="766" spans="6:7" x14ac:dyDescent="0.25">
      <c r="F766" s="7"/>
      <c r="G766" s="7"/>
    </row>
    <row r="767" spans="6:7" x14ac:dyDescent="0.25">
      <c r="F767" s="7"/>
      <c r="G767" s="7"/>
    </row>
    <row r="768" spans="6:7" x14ac:dyDescent="0.25">
      <c r="F768" s="7"/>
      <c r="G768" s="7"/>
    </row>
    <row r="769" spans="6:7" x14ac:dyDescent="0.25">
      <c r="F769" s="7"/>
      <c r="G769" s="7"/>
    </row>
    <row r="770" spans="6:7" x14ac:dyDescent="0.25">
      <c r="F770" s="7"/>
      <c r="G770" s="7"/>
    </row>
    <row r="771" spans="6:7" x14ac:dyDescent="0.25">
      <c r="F771" s="7"/>
      <c r="G771" s="7"/>
    </row>
    <row r="772" spans="6:7" x14ac:dyDescent="0.25">
      <c r="F772" s="7"/>
      <c r="G772" s="7"/>
    </row>
    <row r="773" spans="6:7" x14ac:dyDescent="0.25">
      <c r="F773" s="7"/>
      <c r="G773" s="7"/>
    </row>
    <row r="774" spans="6:7" x14ac:dyDescent="0.25">
      <c r="F774" s="7"/>
      <c r="G774" s="7"/>
    </row>
    <row r="775" spans="6:7" x14ac:dyDescent="0.25">
      <c r="F775" s="7"/>
      <c r="G775" s="7"/>
    </row>
    <row r="776" spans="6:7" x14ac:dyDescent="0.25">
      <c r="F776" s="7"/>
      <c r="G776" s="7"/>
    </row>
    <row r="777" spans="6:7" x14ac:dyDescent="0.25">
      <c r="F777" s="7"/>
      <c r="G777" s="7"/>
    </row>
    <row r="778" spans="6:7" x14ac:dyDescent="0.25">
      <c r="F778" s="7"/>
      <c r="G778" s="7"/>
    </row>
    <row r="779" spans="6:7" x14ac:dyDescent="0.25">
      <c r="F779" s="7"/>
      <c r="G779" s="7"/>
    </row>
    <row r="780" spans="6:7" x14ac:dyDescent="0.25">
      <c r="F780" s="7"/>
      <c r="G780" s="7"/>
    </row>
    <row r="781" spans="6:7" x14ac:dyDescent="0.25">
      <c r="F781" s="7"/>
      <c r="G781" s="7"/>
    </row>
    <row r="782" spans="6:7" x14ac:dyDescent="0.25">
      <c r="F782" s="7"/>
      <c r="G782" s="7"/>
    </row>
    <row r="783" spans="6:7" x14ac:dyDescent="0.25">
      <c r="F783" s="7"/>
      <c r="G783" s="7"/>
    </row>
    <row r="784" spans="6:7" x14ac:dyDescent="0.25">
      <c r="F784" s="7"/>
      <c r="G784" s="7"/>
    </row>
    <row r="785" spans="6:7" x14ac:dyDescent="0.25">
      <c r="F785" s="7"/>
      <c r="G785" s="7"/>
    </row>
    <row r="786" spans="6:7" x14ac:dyDescent="0.25">
      <c r="F786" s="7"/>
      <c r="G786" s="7"/>
    </row>
    <row r="787" spans="6:7" x14ac:dyDescent="0.25">
      <c r="F787" s="7"/>
      <c r="G787" s="7"/>
    </row>
    <row r="788" spans="6:7" x14ac:dyDescent="0.25">
      <c r="F788" s="7"/>
      <c r="G788" s="7"/>
    </row>
    <row r="789" spans="6:7" x14ac:dyDescent="0.25">
      <c r="F789" s="7"/>
      <c r="G789" s="7"/>
    </row>
    <row r="790" spans="6:7" x14ac:dyDescent="0.25">
      <c r="F790" s="7"/>
      <c r="G790" s="7"/>
    </row>
    <row r="791" spans="6:7" x14ac:dyDescent="0.25">
      <c r="F791" s="7"/>
      <c r="G791" s="7"/>
    </row>
    <row r="792" spans="6:7" x14ac:dyDescent="0.25">
      <c r="F792" s="7"/>
      <c r="G792" s="7"/>
    </row>
    <row r="793" spans="6:7" x14ac:dyDescent="0.25">
      <c r="F793" s="7"/>
      <c r="G793" s="7"/>
    </row>
    <row r="794" spans="6:7" x14ac:dyDescent="0.25">
      <c r="F794" s="7"/>
      <c r="G794" s="7"/>
    </row>
    <row r="795" spans="6:7" x14ac:dyDescent="0.25">
      <c r="F795" s="7"/>
      <c r="G795" s="7"/>
    </row>
    <row r="796" spans="6:7" x14ac:dyDescent="0.25">
      <c r="F796" s="7"/>
      <c r="G796" s="7"/>
    </row>
    <row r="797" spans="6:7" x14ac:dyDescent="0.25">
      <c r="F797" s="7"/>
      <c r="G797" s="7"/>
    </row>
    <row r="798" spans="6:7" x14ac:dyDescent="0.25">
      <c r="F798" s="7"/>
      <c r="G798" s="7"/>
    </row>
    <row r="799" spans="6:7" x14ac:dyDescent="0.25">
      <c r="F799" s="7"/>
      <c r="G799" s="7"/>
    </row>
    <row r="800" spans="6:7" x14ac:dyDescent="0.25">
      <c r="F800" s="7"/>
      <c r="G800" s="7"/>
    </row>
    <row r="801" spans="6:7" x14ac:dyDescent="0.25">
      <c r="F801" s="7"/>
      <c r="G801" s="7"/>
    </row>
    <row r="802" spans="6:7" x14ac:dyDescent="0.25">
      <c r="F802" s="7"/>
      <c r="G802" s="7"/>
    </row>
    <row r="803" spans="6:7" x14ac:dyDescent="0.25">
      <c r="F803" s="7"/>
      <c r="G803" s="7"/>
    </row>
    <row r="804" spans="6:7" x14ac:dyDescent="0.25">
      <c r="F804" s="7"/>
      <c r="G804" s="7"/>
    </row>
    <row r="805" spans="6:7" x14ac:dyDescent="0.25">
      <c r="F805" s="7"/>
      <c r="G805" s="7"/>
    </row>
    <row r="806" spans="6:7" x14ac:dyDescent="0.25">
      <c r="F806" s="7"/>
      <c r="G806" s="7"/>
    </row>
    <row r="807" spans="6:7" x14ac:dyDescent="0.25">
      <c r="F807" s="7"/>
      <c r="G807" s="7"/>
    </row>
    <row r="808" spans="6:7" x14ac:dyDescent="0.25">
      <c r="F808" s="7"/>
      <c r="G808" s="7"/>
    </row>
    <row r="809" spans="6:7" x14ac:dyDescent="0.25">
      <c r="F809" s="7"/>
      <c r="G809" s="7"/>
    </row>
    <row r="810" spans="6:7" x14ac:dyDescent="0.25">
      <c r="F810" s="7"/>
      <c r="G810" s="7"/>
    </row>
    <row r="811" spans="6:7" x14ac:dyDescent="0.25">
      <c r="F811" s="7"/>
      <c r="G811" s="7"/>
    </row>
    <row r="812" spans="6:7" x14ac:dyDescent="0.25">
      <c r="F812" s="7"/>
      <c r="G812" s="7"/>
    </row>
    <row r="813" spans="6:7" x14ac:dyDescent="0.25">
      <c r="F813" s="7"/>
      <c r="G813" s="7"/>
    </row>
    <row r="814" spans="6:7" x14ac:dyDescent="0.25">
      <c r="F814" s="7"/>
      <c r="G814" s="7"/>
    </row>
    <row r="815" spans="6:7" x14ac:dyDescent="0.25">
      <c r="F815" s="7"/>
      <c r="G815" s="7"/>
    </row>
    <row r="816" spans="6:7" x14ac:dyDescent="0.25">
      <c r="F816" s="7"/>
      <c r="G816" s="7"/>
    </row>
    <row r="817" spans="6:7" x14ac:dyDescent="0.25">
      <c r="F817" s="7"/>
      <c r="G817" s="7"/>
    </row>
    <row r="818" spans="6:7" x14ac:dyDescent="0.25">
      <c r="F818" s="7"/>
      <c r="G818" s="7"/>
    </row>
    <row r="819" spans="6:7" x14ac:dyDescent="0.25">
      <c r="F819" s="7"/>
      <c r="G819" s="7"/>
    </row>
    <row r="820" spans="6:7" x14ac:dyDescent="0.25">
      <c r="F820" s="7"/>
      <c r="G820" s="7"/>
    </row>
    <row r="821" spans="6:7" x14ac:dyDescent="0.25">
      <c r="F821" s="7"/>
      <c r="G821" s="7"/>
    </row>
    <row r="822" spans="6:7" x14ac:dyDescent="0.25">
      <c r="F822" s="7"/>
      <c r="G822" s="7"/>
    </row>
    <row r="823" spans="6:7" x14ac:dyDescent="0.25">
      <c r="F823" s="7"/>
      <c r="G823" s="7"/>
    </row>
    <row r="824" spans="6:7" x14ac:dyDescent="0.25">
      <c r="F824" s="7"/>
      <c r="G824" s="7"/>
    </row>
    <row r="825" spans="6:7" x14ac:dyDescent="0.25">
      <c r="F825" s="7"/>
      <c r="G825" s="7"/>
    </row>
    <row r="826" spans="6:7" x14ac:dyDescent="0.25">
      <c r="F826" s="7"/>
      <c r="G826" s="7"/>
    </row>
    <row r="827" spans="6:7" x14ac:dyDescent="0.25">
      <c r="F827" s="7"/>
      <c r="G827" s="7"/>
    </row>
    <row r="828" spans="6:7" x14ac:dyDescent="0.25">
      <c r="F828" s="7"/>
      <c r="G828" s="7"/>
    </row>
    <row r="829" spans="6:7" x14ac:dyDescent="0.25">
      <c r="F829" s="7"/>
      <c r="G829" s="7"/>
    </row>
    <row r="830" spans="6:7" x14ac:dyDescent="0.25">
      <c r="F830" s="7"/>
      <c r="G830" s="7"/>
    </row>
    <row r="831" spans="6:7" x14ac:dyDescent="0.25">
      <c r="F831" s="7"/>
      <c r="G831" s="7"/>
    </row>
    <row r="832" spans="6:7" x14ac:dyDescent="0.25">
      <c r="F832" s="7"/>
      <c r="G832" s="7"/>
    </row>
    <row r="833" spans="6:7" x14ac:dyDescent="0.25">
      <c r="F833" s="7"/>
      <c r="G833" s="7"/>
    </row>
    <row r="834" spans="6:7" x14ac:dyDescent="0.25">
      <c r="F834" s="7"/>
      <c r="G834" s="7"/>
    </row>
    <row r="835" spans="6:7" x14ac:dyDescent="0.25">
      <c r="F835" s="7"/>
      <c r="G835" s="7"/>
    </row>
    <row r="836" spans="6:7" x14ac:dyDescent="0.25">
      <c r="F836" s="7"/>
      <c r="G836" s="7"/>
    </row>
    <row r="837" spans="6:7" x14ac:dyDescent="0.25">
      <c r="F837" s="7"/>
      <c r="G837" s="7"/>
    </row>
    <row r="838" spans="6:7" x14ac:dyDescent="0.25">
      <c r="F838" s="7"/>
      <c r="G838" s="7"/>
    </row>
    <row r="839" spans="6:7" x14ac:dyDescent="0.25">
      <c r="F839" s="7"/>
      <c r="G839" s="7"/>
    </row>
    <row r="840" spans="6:7" x14ac:dyDescent="0.25">
      <c r="F840" s="7"/>
      <c r="G840" s="7"/>
    </row>
    <row r="841" spans="6:7" x14ac:dyDescent="0.25">
      <c r="F841" s="7"/>
      <c r="G841" s="7"/>
    </row>
    <row r="842" spans="6:7" x14ac:dyDescent="0.25">
      <c r="F842" s="7"/>
      <c r="G842" s="7"/>
    </row>
    <row r="843" spans="6:7" x14ac:dyDescent="0.25">
      <c r="F843" s="7"/>
      <c r="G843" s="7"/>
    </row>
    <row r="844" spans="6:7" x14ac:dyDescent="0.25">
      <c r="F844" s="7"/>
      <c r="G844" s="7"/>
    </row>
    <row r="845" spans="6:7" x14ac:dyDescent="0.25">
      <c r="F845" s="7"/>
      <c r="G845" s="7"/>
    </row>
    <row r="846" spans="6:7" x14ac:dyDescent="0.25">
      <c r="F846" s="7"/>
      <c r="G846" s="7"/>
    </row>
    <row r="847" spans="6:7" x14ac:dyDescent="0.25">
      <c r="F847" s="7"/>
      <c r="G847" s="7"/>
    </row>
    <row r="848" spans="6:7" x14ac:dyDescent="0.25">
      <c r="F848" s="7"/>
      <c r="G848" s="7"/>
    </row>
    <row r="849" spans="6:7" x14ac:dyDescent="0.25">
      <c r="F849" s="7"/>
      <c r="G849" s="7"/>
    </row>
    <row r="850" spans="6:7" x14ac:dyDescent="0.25">
      <c r="F850" s="7"/>
      <c r="G850" s="7"/>
    </row>
    <row r="851" spans="6:7" x14ac:dyDescent="0.25">
      <c r="F851" s="7"/>
      <c r="G851" s="7"/>
    </row>
    <row r="852" spans="6:7" x14ac:dyDescent="0.25">
      <c r="F852" s="7"/>
      <c r="G852" s="7"/>
    </row>
    <row r="853" spans="6:7" x14ac:dyDescent="0.25">
      <c r="F853" s="7"/>
      <c r="G853" s="7"/>
    </row>
    <row r="854" spans="6:7" x14ac:dyDescent="0.25">
      <c r="F854" s="7"/>
      <c r="G854" s="7"/>
    </row>
    <row r="855" spans="6:7" x14ac:dyDescent="0.25">
      <c r="F855" s="7"/>
      <c r="G855" s="7"/>
    </row>
    <row r="856" spans="6:7" x14ac:dyDescent="0.25">
      <c r="F856" s="7"/>
      <c r="G856" s="7"/>
    </row>
    <row r="857" spans="6:7" x14ac:dyDescent="0.25">
      <c r="F857" s="7"/>
      <c r="G857" s="7"/>
    </row>
    <row r="858" spans="6:7" x14ac:dyDescent="0.25">
      <c r="F858" s="7"/>
      <c r="G858" s="7"/>
    </row>
    <row r="859" spans="6:7" x14ac:dyDescent="0.25">
      <c r="F859" s="7"/>
      <c r="G859" s="7"/>
    </row>
    <row r="860" spans="6:7" x14ac:dyDescent="0.25">
      <c r="F860" s="7"/>
      <c r="G860" s="7"/>
    </row>
    <row r="861" spans="6:7" x14ac:dyDescent="0.25">
      <c r="F861" s="7"/>
      <c r="G861" s="7"/>
    </row>
    <row r="862" spans="6:7" x14ac:dyDescent="0.25">
      <c r="F862" s="7"/>
      <c r="G862" s="7"/>
    </row>
    <row r="863" spans="6:7" x14ac:dyDescent="0.25">
      <c r="F863" s="7"/>
      <c r="G863" s="7"/>
    </row>
    <row r="864" spans="6:7" x14ac:dyDescent="0.25">
      <c r="F864" s="7"/>
      <c r="G864" s="7"/>
    </row>
    <row r="865" spans="6:7" x14ac:dyDescent="0.25">
      <c r="F865" s="7"/>
      <c r="G865" s="7"/>
    </row>
    <row r="866" spans="6:7" x14ac:dyDescent="0.25">
      <c r="F866" s="7"/>
      <c r="G866" s="7"/>
    </row>
    <row r="867" spans="6:7" x14ac:dyDescent="0.25">
      <c r="F867" s="7"/>
      <c r="G867" s="7"/>
    </row>
    <row r="868" spans="6:7" x14ac:dyDescent="0.25">
      <c r="F868" s="7"/>
      <c r="G868" s="7"/>
    </row>
    <row r="869" spans="6:7" x14ac:dyDescent="0.25">
      <c r="F869" s="7"/>
      <c r="G869" s="7"/>
    </row>
    <row r="870" spans="6:7" x14ac:dyDescent="0.25">
      <c r="F870" s="7"/>
      <c r="G870" s="7"/>
    </row>
    <row r="871" spans="6:7" x14ac:dyDescent="0.25">
      <c r="F871" s="7"/>
      <c r="G871" s="7"/>
    </row>
    <row r="872" spans="6:7" x14ac:dyDescent="0.25">
      <c r="F872" s="7"/>
      <c r="G872" s="7"/>
    </row>
    <row r="873" spans="6:7" x14ac:dyDescent="0.25">
      <c r="F873" s="7"/>
      <c r="G873" s="7"/>
    </row>
    <row r="874" spans="6:7" x14ac:dyDescent="0.25">
      <c r="F874" s="7"/>
      <c r="G874" s="7"/>
    </row>
    <row r="875" spans="6:7" x14ac:dyDescent="0.25">
      <c r="F875" s="7"/>
      <c r="G875" s="7"/>
    </row>
    <row r="876" spans="6:7" x14ac:dyDescent="0.25">
      <c r="F876" s="7"/>
      <c r="G876" s="7"/>
    </row>
    <row r="877" spans="6:7" x14ac:dyDescent="0.25">
      <c r="F877" s="7"/>
      <c r="G877" s="7"/>
    </row>
    <row r="878" spans="6:7" x14ac:dyDescent="0.25">
      <c r="F878" s="7"/>
      <c r="G878" s="7"/>
    </row>
    <row r="879" spans="6:7" x14ac:dyDescent="0.25">
      <c r="F879" s="7"/>
      <c r="G879" s="7"/>
    </row>
    <row r="880" spans="6:7" x14ac:dyDescent="0.25">
      <c r="F880" s="7"/>
      <c r="G880" s="7"/>
    </row>
    <row r="881" spans="6:7" x14ac:dyDescent="0.25">
      <c r="F881" s="7"/>
      <c r="G881" s="7"/>
    </row>
    <row r="882" spans="6:7" x14ac:dyDescent="0.25">
      <c r="F882" s="7"/>
      <c r="G882" s="7"/>
    </row>
    <row r="883" spans="6:7" x14ac:dyDescent="0.25">
      <c r="F883" s="7"/>
      <c r="G883" s="7"/>
    </row>
    <row r="884" spans="6:7" x14ac:dyDescent="0.25">
      <c r="F884" s="7"/>
      <c r="G884" s="7"/>
    </row>
    <row r="885" spans="6:7" x14ac:dyDescent="0.25">
      <c r="F885" s="7"/>
      <c r="G885" s="7"/>
    </row>
    <row r="886" spans="6:7" x14ac:dyDescent="0.25">
      <c r="F886" s="7"/>
      <c r="G886" s="7"/>
    </row>
    <row r="887" spans="6:7" x14ac:dyDescent="0.25">
      <c r="F887" s="7"/>
      <c r="G887" s="7"/>
    </row>
    <row r="888" spans="6:7" x14ac:dyDescent="0.25">
      <c r="F888" s="7"/>
      <c r="G888" s="7"/>
    </row>
    <row r="889" spans="6:7" x14ac:dyDescent="0.25">
      <c r="F889" s="7"/>
      <c r="G889" s="7"/>
    </row>
    <row r="890" spans="6:7" x14ac:dyDescent="0.25">
      <c r="F890" s="7"/>
      <c r="G890" s="7"/>
    </row>
    <row r="891" spans="6:7" x14ac:dyDescent="0.25">
      <c r="F891" s="7"/>
      <c r="G891" s="7"/>
    </row>
    <row r="892" spans="6:7" x14ac:dyDescent="0.25">
      <c r="F892" s="7"/>
      <c r="G892" s="7"/>
    </row>
    <row r="893" spans="6:7" x14ac:dyDescent="0.25">
      <c r="F893" s="7"/>
      <c r="G893" s="7"/>
    </row>
    <row r="894" spans="6:7" x14ac:dyDescent="0.25">
      <c r="F894" s="7"/>
      <c r="G894" s="7"/>
    </row>
    <row r="895" spans="6:7" x14ac:dyDescent="0.25">
      <c r="F895" s="7"/>
      <c r="G895" s="7"/>
    </row>
    <row r="896" spans="6:7" x14ac:dyDescent="0.25">
      <c r="F896" s="7"/>
      <c r="G896" s="7"/>
    </row>
    <row r="897" spans="6:7" x14ac:dyDescent="0.25">
      <c r="F897" s="7"/>
      <c r="G897" s="7"/>
    </row>
    <row r="898" spans="6:7" x14ac:dyDescent="0.25">
      <c r="F898" s="7"/>
      <c r="G898" s="7"/>
    </row>
    <row r="899" spans="6:7" x14ac:dyDescent="0.25">
      <c r="F899" s="7"/>
      <c r="G899" s="7"/>
    </row>
    <row r="900" spans="6:7" x14ac:dyDescent="0.25">
      <c r="F900" s="7"/>
      <c r="G900" s="7"/>
    </row>
    <row r="901" spans="6:7" x14ac:dyDescent="0.25">
      <c r="F901" s="7"/>
      <c r="G901" s="7"/>
    </row>
    <row r="902" spans="6:7" x14ac:dyDescent="0.25">
      <c r="F902" s="7"/>
      <c r="G902" s="7"/>
    </row>
    <row r="903" spans="6:7" x14ac:dyDescent="0.25">
      <c r="F903" s="7"/>
      <c r="G903" s="7"/>
    </row>
    <row r="904" spans="6:7" x14ac:dyDescent="0.25">
      <c r="F904" s="7"/>
      <c r="G904" s="7"/>
    </row>
    <row r="905" spans="6:7" x14ac:dyDescent="0.25">
      <c r="F905" s="7"/>
      <c r="G905" s="7"/>
    </row>
    <row r="906" spans="6:7" x14ac:dyDescent="0.25">
      <c r="F906" s="7"/>
      <c r="G906" s="7"/>
    </row>
    <row r="907" spans="6:7" x14ac:dyDescent="0.25">
      <c r="F907" s="7"/>
      <c r="G907" s="7"/>
    </row>
    <row r="908" spans="6:7" x14ac:dyDescent="0.25">
      <c r="F908" s="7"/>
      <c r="G908" s="7"/>
    </row>
    <row r="909" spans="6:7" x14ac:dyDescent="0.25">
      <c r="F909" s="7"/>
      <c r="G909" s="7"/>
    </row>
    <row r="910" spans="6:7" x14ac:dyDescent="0.25">
      <c r="F910" s="7"/>
      <c r="G910" s="7"/>
    </row>
    <row r="911" spans="6:7" x14ac:dyDescent="0.25">
      <c r="F911" s="7"/>
      <c r="G911" s="7"/>
    </row>
    <row r="912" spans="6:7" x14ac:dyDescent="0.25">
      <c r="F912" s="7"/>
      <c r="G912" s="7"/>
    </row>
    <row r="913" spans="6:7" x14ac:dyDescent="0.25">
      <c r="F913" s="7"/>
      <c r="G913" s="7"/>
    </row>
    <row r="914" spans="6:7" x14ac:dyDescent="0.25">
      <c r="F914" s="7"/>
      <c r="G914" s="7"/>
    </row>
    <row r="915" spans="6:7" x14ac:dyDescent="0.25">
      <c r="F915" s="7"/>
      <c r="G915" s="7"/>
    </row>
    <row r="916" spans="6:7" x14ac:dyDescent="0.25">
      <c r="F916" s="7"/>
      <c r="G916" s="7"/>
    </row>
    <row r="917" spans="6:7" x14ac:dyDescent="0.25">
      <c r="F917" s="7"/>
      <c r="G917" s="7"/>
    </row>
    <row r="918" spans="6:7" x14ac:dyDescent="0.25">
      <c r="F918" s="7"/>
      <c r="G918" s="7"/>
    </row>
    <row r="919" spans="6:7" x14ac:dyDescent="0.25">
      <c r="F919" s="7"/>
      <c r="G919" s="7"/>
    </row>
    <row r="920" spans="6:7" x14ac:dyDescent="0.25">
      <c r="F920" s="7"/>
      <c r="G920" s="7"/>
    </row>
    <row r="921" spans="6:7" x14ac:dyDescent="0.25">
      <c r="F921" s="7"/>
      <c r="G921" s="7"/>
    </row>
    <row r="922" spans="6:7" x14ac:dyDescent="0.25">
      <c r="F922" s="7"/>
      <c r="G922" s="7"/>
    </row>
    <row r="923" spans="6:7" x14ac:dyDescent="0.25">
      <c r="F923" s="7"/>
      <c r="G923" s="7"/>
    </row>
    <row r="924" spans="6:7" x14ac:dyDescent="0.25">
      <c r="F924" s="7"/>
      <c r="G924" s="7"/>
    </row>
    <row r="925" spans="6:7" x14ac:dyDescent="0.25">
      <c r="F925" s="7"/>
      <c r="G925" s="7"/>
    </row>
    <row r="926" spans="6:7" x14ac:dyDescent="0.25">
      <c r="F926" s="7"/>
      <c r="G926" s="7"/>
    </row>
    <row r="927" spans="6:7" x14ac:dyDescent="0.25">
      <c r="F927" s="7"/>
      <c r="G927" s="7"/>
    </row>
    <row r="928" spans="6:7" x14ac:dyDescent="0.25">
      <c r="F928" s="7"/>
      <c r="G928" s="7"/>
    </row>
    <row r="929" spans="6:7" x14ac:dyDescent="0.25">
      <c r="F929" s="7"/>
      <c r="G929" s="7"/>
    </row>
    <row r="930" spans="6:7" x14ac:dyDescent="0.25">
      <c r="F930" s="7"/>
      <c r="G930" s="7"/>
    </row>
    <row r="931" spans="6:7" x14ac:dyDescent="0.25">
      <c r="F931" s="7"/>
      <c r="G931" s="7"/>
    </row>
    <row r="932" spans="6:7" x14ac:dyDescent="0.25">
      <c r="F932" s="7"/>
      <c r="G932" s="7"/>
    </row>
    <row r="933" spans="6:7" x14ac:dyDescent="0.25">
      <c r="F933" s="7"/>
      <c r="G933" s="7"/>
    </row>
    <row r="934" spans="6:7" x14ac:dyDescent="0.25">
      <c r="F934" s="7"/>
      <c r="G934" s="7"/>
    </row>
    <row r="935" spans="6:7" x14ac:dyDescent="0.25">
      <c r="F935" s="7"/>
      <c r="G935" s="7"/>
    </row>
    <row r="936" spans="6:7" x14ac:dyDescent="0.25">
      <c r="F936" s="7"/>
      <c r="G936" s="7"/>
    </row>
    <row r="937" spans="6:7" x14ac:dyDescent="0.25">
      <c r="F937" s="7"/>
      <c r="G937" s="7"/>
    </row>
    <row r="938" spans="6:7" x14ac:dyDescent="0.25">
      <c r="F938" s="7"/>
      <c r="G938" s="7"/>
    </row>
    <row r="939" spans="6:7" x14ac:dyDescent="0.25">
      <c r="F939" s="7"/>
      <c r="G939" s="7"/>
    </row>
    <row r="940" spans="6:7" x14ac:dyDescent="0.25">
      <c r="F940" s="7"/>
      <c r="G940" s="7"/>
    </row>
    <row r="941" spans="6:7" x14ac:dyDescent="0.25">
      <c r="F941" s="7"/>
      <c r="G941" s="7"/>
    </row>
    <row r="942" spans="6:7" x14ac:dyDescent="0.25">
      <c r="F942" s="7"/>
      <c r="G942" s="7"/>
    </row>
    <row r="943" spans="6:7" x14ac:dyDescent="0.25">
      <c r="F943" s="7"/>
      <c r="G943" s="7"/>
    </row>
    <row r="944" spans="6:7" x14ac:dyDescent="0.25">
      <c r="F944" s="7"/>
      <c r="G944" s="7"/>
    </row>
    <row r="945" spans="6:7" x14ac:dyDescent="0.25">
      <c r="F945" s="7"/>
      <c r="G945" s="7"/>
    </row>
    <row r="946" spans="6:7" x14ac:dyDescent="0.25">
      <c r="F946" s="7"/>
      <c r="G946" s="7"/>
    </row>
    <row r="947" spans="6:7" x14ac:dyDescent="0.25">
      <c r="F947" s="7"/>
      <c r="G947" s="7"/>
    </row>
    <row r="948" spans="6:7" x14ac:dyDescent="0.25">
      <c r="F948" s="7"/>
      <c r="G948" s="7"/>
    </row>
    <row r="949" spans="6:7" x14ac:dyDescent="0.25">
      <c r="F949" s="7"/>
      <c r="G949" s="7"/>
    </row>
    <row r="950" spans="6:7" x14ac:dyDescent="0.25">
      <c r="F950" s="7"/>
      <c r="G950" s="7"/>
    </row>
    <row r="951" spans="6:7" x14ac:dyDescent="0.25">
      <c r="F951" s="7"/>
      <c r="G951" s="7"/>
    </row>
    <row r="952" spans="6:7" x14ac:dyDescent="0.25">
      <c r="F952" s="7"/>
      <c r="G952" s="7"/>
    </row>
    <row r="953" spans="6:7" x14ac:dyDescent="0.25">
      <c r="F953" s="7"/>
      <c r="G953" s="7"/>
    </row>
    <row r="954" spans="6:7" x14ac:dyDescent="0.25">
      <c r="F954" s="7"/>
      <c r="G954" s="7"/>
    </row>
    <row r="955" spans="6:7" x14ac:dyDescent="0.25">
      <c r="F955" s="7"/>
      <c r="G955" s="7"/>
    </row>
    <row r="956" spans="6:7" x14ac:dyDescent="0.25">
      <c r="F956" s="7"/>
      <c r="G956" s="7"/>
    </row>
    <row r="957" spans="6:7" x14ac:dyDescent="0.25">
      <c r="F957" s="7"/>
      <c r="G957" s="7"/>
    </row>
    <row r="958" spans="6:7" x14ac:dyDescent="0.25">
      <c r="F958" s="7"/>
      <c r="G958" s="7"/>
    </row>
    <row r="959" spans="6:7" x14ac:dyDescent="0.25">
      <c r="F959" s="7"/>
      <c r="G959" s="7"/>
    </row>
    <row r="960" spans="6:7" x14ac:dyDescent="0.25">
      <c r="F960" s="7"/>
      <c r="G960" s="7"/>
    </row>
    <row r="961" spans="6:7" x14ac:dyDescent="0.25">
      <c r="F961" s="7"/>
      <c r="G961" s="7"/>
    </row>
    <row r="962" spans="6:7" x14ac:dyDescent="0.25">
      <c r="F962" s="7"/>
      <c r="G962" s="7"/>
    </row>
    <row r="963" spans="6:7" x14ac:dyDescent="0.25">
      <c r="F963" s="7"/>
      <c r="G963" s="7"/>
    </row>
    <row r="964" spans="6:7" x14ac:dyDescent="0.25">
      <c r="F964" s="7"/>
      <c r="G964" s="7"/>
    </row>
    <row r="965" spans="6:7" x14ac:dyDescent="0.25">
      <c r="F965" s="7"/>
      <c r="G965" s="7"/>
    </row>
    <row r="966" spans="6:7" x14ac:dyDescent="0.25">
      <c r="F966" s="7"/>
      <c r="G966" s="7"/>
    </row>
    <row r="967" spans="6:7" x14ac:dyDescent="0.25">
      <c r="F967" s="7"/>
      <c r="G967" s="7"/>
    </row>
    <row r="968" spans="6:7" x14ac:dyDescent="0.25">
      <c r="F968" s="7"/>
      <c r="G968" s="7"/>
    </row>
    <row r="969" spans="6:7" x14ac:dyDescent="0.25">
      <c r="F969" s="7"/>
      <c r="G969" s="7"/>
    </row>
    <row r="970" spans="6:7" x14ac:dyDescent="0.25">
      <c r="F970" s="7"/>
      <c r="G970" s="7"/>
    </row>
    <row r="971" spans="6:7" x14ac:dyDescent="0.25">
      <c r="F971" s="7"/>
      <c r="G971" s="7"/>
    </row>
    <row r="972" spans="6:7" x14ac:dyDescent="0.25">
      <c r="F972" s="7"/>
      <c r="G972" s="7"/>
    </row>
    <row r="973" spans="6:7" x14ac:dyDescent="0.25">
      <c r="F973" s="7"/>
      <c r="G973" s="7"/>
    </row>
    <row r="974" spans="6:7" x14ac:dyDescent="0.25">
      <c r="F974" s="7"/>
      <c r="G974" s="7"/>
    </row>
    <row r="975" spans="6:7" x14ac:dyDescent="0.25">
      <c r="F975" s="7"/>
      <c r="G975" s="7"/>
    </row>
    <row r="976" spans="6:7" x14ac:dyDescent="0.25">
      <c r="F976" s="7"/>
      <c r="G976" s="7"/>
    </row>
    <row r="977" spans="6:7" x14ac:dyDescent="0.25">
      <c r="F977" s="7"/>
      <c r="G977" s="7"/>
    </row>
    <row r="978" spans="6:7" x14ac:dyDescent="0.25">
      <c r="F978" s="7"/>
      <c r="G978" s="7"/>
    </row>
    <row r="979" spans="6:7" x14ac:dyDescent="0.25">
      <c r="F979" s="7"/>
      <c r="G979" s="7"/>
    </row>
    <row r="980" spans="6:7" x14ac:dyDescent="0.25">
      <c r="F980" s="7"/>
      <c r="G980" s="7"/>
    </row>
    <row r="981" spans="6:7" x14ac:dyDescent="0.25">
      <c r="F981" s="7"/>
      <c r="G981" s="7"/>
    </row>
    <row r="982" spans="6:7" x14ac:dyDescent="0.25">
      <c r="F982" s="7"/>
      <c r="G982" s="7"/>
    </row>
    <row r="983" spans="6:7" x14ac:dyDescent="0.25">
      <c r="F983" s="7"/>
      <c r="G983" s="7"/>
    </row>
    <row r="984" spans="6:7" x14ac:dyDescent="0.25">
      <c r="F984" s="7"/>
      <c r="G984" s="7"/>
    </row>
    <row r="985" spans="6:7" x14ac:dyDescent="0.25">
      <c r="F985" s="7"/>
      <c r="G985" s="7"/>
    </row>
    <row r="986" spans="6:7" x14ac:dyDescent="0.25">
      <c r="F986" s="7"/>
      <c r="G986" s="7"/>
    </row>
    <row r="987" spans="6:7" x14ac:dyDescent="0.25">
      <c r="F987" s="7"/>
      <c r="G987" s="7"/>
    </row>
    <row r="988" spans="6:7" x14ac:dyDescent="0.25">
      <c r="F988" s="7"/>
      <c r="G988" s="7"/>
    </row>
    <row r="989" spans="6:7" x14ac:dyDescent="0.25">
      <c r="F989" s="7"/>
      <c r="G989" s="7"/>
    </row>
    <row r="990" spans="6:7" x14ac:dyDescent="0.25">
      <c r="F990" s="7"/>
      <c r="G990" s="7"/>
    </row>
    <row r="991" spans="6:7" x14ac:dyDescent="0.25">
      <c r="F991" s="7"/>
      <c r="G991" s="7"/>
    </row>
    <row r="992" spans="6:7" x14ac:dyDescent="0.25">
      <c r="F992" s="7"/>
      <c r="G992" s="7"/>
    </row>
    <row r="993" spans="6:7" x14ac:dyDescent="0.25">
      <c r="F993" s="7"/>
      <c r="G993" s="7"/>
    </row>
    <row r="994" spans="6:7" x14ac:dyDescent="0.25">
      <c r="F994" s="7"/>
      <c r="G994" s="7"/>
    </row>
    <row r="995" spans="6:7" x14ac:dyDescent="0.25">
      <c r="F995" s="7"/>
      <c r="G995" s="7"/>
    </row>
    <row r="996" spans="6:7" x14ac:dyDescent="0.25">
      <c r="F996" s="7"/>
      <c r="G996" s="7"/>
    </row>
    <row r="997" spans="6:7" x14ac:dyDescent="0.25">
      <c r="F997" s="7"/>
      <c r="G997" s="7"/>
    </row>
    <row r="998" spans="6:7" x14ac:dyDescent="0.25">
      <c r="F998" s="7"/>
      <c r="G998" s="7"/>
    </row>
    <row r="999" spans="6:7" x14ac:dyDescent="0.25">
      <c r="F999" s="7"/>
      <c r="G999" s="7"/>
    </row>
    <row r="1000" spans="6:7" x14ac:dyDescent="0.25">
      <c r="F1000" s="7"/>
      <c r="G1000" s="7"/>
    </row>
    <row r="1001" spans="6:7" x14ac:dyDescent="0.25">
      <c r="F1001" s="7"/>
      <c r="G1001" s="7"/>
    </row>
    <row r="1002" spans="6:7" x14ac:dyDescent="0.25">
      <c r="F1002" s="7"/>
      <c r="G1002" s="7"/>
    </row>
    <row r="1003" spans="6:7" x14ac:dyDescent="0.25">
      <c r="F1003" s="7"/>
      <c r="G1003" s="7"/>
    </row>
    <row r="1004" spans="6:7" x14ac:dyDescent="0.25">
      <c r="F1004" s="7"/>
      <c r="G1004" s="7"/>
    </row>
    <row r="1005" spans="6:7" x14ac:dyDescent="0.25">
      <c r="F1005" s="7"/>
      <c r="G1005" s="7"/>
    </row>
    <row r="1006" spans="6:7" x14ac:dyDescent="0.25">
      <c r="F1006" s="7"/>
      <c r="G1006" s="7"/>
    </row>
    <row r="1007" spans="6:7" x14ac:dyDescent="0.25">
      <c r="F1007" s="7"/>
      <c r="G1007" s="7"/>
    </row>
    <row r="1008" spans="6:7" x14ac:dyDescent="0.25">
      <c r="F1008" s="7"/>
      <c r="G1008" s="7"/>
    </row>
    <row r="1009" spans="6:7" x14ac:dyDescent="0.25">
      <c r="F1009" s="7"/>
      <c r="G1009" s="7"/>
    </row>
    <row r="1010" spans="6:7" x14ac:dyDescent="0.25">
      <c r="F1010" s="7"/>
      <c r="G1010" s="7"/>
    </row>
    <row r="1011" spans="6:7" x14ac:dyDescent="0.25">
      <c r="F1011" s="7"/>
      <c r="G1011" s="7"/>
    </row>
    <row r="1012" spans="6:7" x14ac:dyDescent="0.25">
      <c r="F1012" s="7"/>
      <c r="G1012" s="7"/>
    </row>
    <row r="1013" spans="6:7" x14ac:dyDescent="0.25">
      <c r="F1013" s="7"/>
      <c r="G1013" s="7"/>
    </row>
    <row r="1014" spans="6:7" x14ac:dyDescent="0.25">
      <c r="F1014" s="7"/>
      <c r="G1014" s="7"/>
    </row>
    <row r="1015" spans="6:7" x14ac:dyDescent="0.25">
      <c r="F1015" s="7"/>
      <c r="G1015" s="7"/>
    </row>
    <row r="1016" spans="6:7" x14ac:dyDescent="0.25">
      <c r="F1016" s="7"/>
      <c r="G1016" s="7"/>
    </row>
    <row r="1017" spans="6:7" x14ac:dyDescent="0.25">
      <c r="F1017" s="7"/>
      <c r="G1017" s="7"/>
    </row>
    <row r="1018" spans="6:7" x14ac:dyDescent="0.25">
      <c r="F1018" s="7"/>
      <c r="G1018" s="7"/>
    </row>
    <row r="1019" spans="6:7" x14ac:dyDescent="0.25">
      <c r="F1019" s="7"/>
      <c r="G1019" s="7"/>
    </row>
    <row r="1020" spans="6:7" x14ac:dyDescent="0.25">
      <c r="F1020" s="7"/>
      <c r="G1020" s="7"/>
    </row>
    <row r="1021" spans="6:7" x14ac:dyDescent="0.25">
      <c r="F1021" s="7"/>
      <c r="G1021" s="7"/>
    </row>
    <row r="1022" spans="6:7" x14ac:dyDescent="0.25">
      <c r="F1022" s="7"/>
      <c r="G1022" s="7"/>
    </row>
    <row r="1023" spans="6:7" x14ac:dyDescent="0.25">
      <c r="F1023" s="7"/>
      <c r="G1023" s="7"/>
    </row>
    <row r="1024" spans="6:7" x14ac:dyDescent="0.25">
      <c r="F1024" s="7"/>
      <c r="G1024" s="7"/>
    </row>
    <row r="1025" spans="6:7" x14ac:dyDescent="0.25">
      <c r="F1025" s="7"/>
      <c r="G1025" s="7"/>
    </row>
    <row r="1026" spans="6:7" x14ac:dyDescent="0.25">
      <c r="F1026" s="7"/>
      <c r="G1026" s="7"/>
    </row>
    <row r="1027" spans="6:7" x14ac:dyDescent="0.25">
      <c r="F1027" s="7"/>
      <c r="G1027" s="7"/>
    </row>
    <row r="1028" spans="6:7" x14ac:dyDescent="0.25">
      <c r="F1028" s="7"/>
      <c r="G1028" s="7"/>
    </row>
    <row r="1029" spans="6:7" x14ac:dyDescent="0.25">
      <c r="F1029" s="7"/>
      <c r="G1029" s="7"/>
    </row>
    <row r="1030" spans="6:7" x14ac:dyDescent="0.25">
      <c r="F1030" s="7"/>
      <c r="G1030" s="7"/>
    </row>
    <row r="1031" spans="6:7" x14ac:dyDescent="0.25">
      <c r="F1031" s="7"/>
      <c r="G1031" s="7"/>
    </row>
    <row r="1032" spans="6:7" x14ac:dyDescent="0.25">
      <c r="F1032" s="7"/>
      <c r="G1032" s="7"/>
    </row>
    <row r="1033" spans="6:7" x14ac:dyDescent="0.25">
      <c r="F1033" s="7"/>
      <c r="G1033" s="7"/>
    </row>
    <row r="1034" spans="6:7" x14ac:dyDescent="0.25">
      <c r="F1034" s="7"/>
      <c r="G1034" s="7"/>
    </row>
    <row r="1035" spans="6:7" x14ac:dyDescent="0.25">
      <c r="F1035" s="7"/>
      <c r="G1035" s="7"/>
    </row>
    <row r="1036" spans="6:7" x14ac:dyDescent="0.25">
      <c r="F1036" s="7"/>
      <c r="G1036" s="7"/>
    </row>
    <row r="1037" spans="6:7" x14ac:dyDescent="0.25">
      <c r="F1037" s="7"/>
      <c r="G1037" s="7"/>
    </row>
    <row r="1038" spans="6:7" x14ac:dyDescent="0.25">
      <c r="F1038" s="7"/>
      <c r="G1038" s="7"/>
    </row>
    <row r="1039" spans="6:7" x14ac:dyDescent="0.25">
      <c r="F1039" s="7"/>
      <c r="G1039" s="7"/>
    </row>
    <row r="1040" spans="6:7" x14ac:dyDescent="0.25">
      <c r="F1040" s="7"/>
      <c r="G1040" s="7"/>
    </row>
    <row r="1041" spans="6:7" x14ac:dyDescent="0.25">
      <c r="F1041" s="7"/>
      <c r="G1041" s="7"/>
    </row>
    <row r="1042" spans="6:7" x14ac:dyDescent="0.25">
      <c r="F1042" s="7"/>
      <c r="G1042" s="7"/>
    </row>
    <row r="1043" spans="6:7" x14ac:dyDescent="0.25">
      <c r="F1043" s="7"/>
      <c r="G1043" s="7"/>
    </row>
    <row r="1044" spans="6:7" x14ac:dyDescent="0.25">
      <c r="F1044" s="7"/>
      <c r="G1044" s="7"/>
    </row>
    <row r="1045" spans="6:7" x14ac:dyDescent="0.25">
      <c r="F1045" s="7"/>
      <c r="G1045" s="7"/>
    </row>
    <row r="1046" spans="6:7" x14ac:dyDescent="0.25">
      <c r="F1046" s="7"/>
      <c r="G1046" s="7"/>
    </row>
    <row r="1047" spans="6:7" x14ac:dyDescent="0.25">
      <c r="F1047" s="7"/>
      <c r="G1047" s="7"/>
    </row>
    <row r="1048" spans="6:7" x14ac:dyDescent="0.25">
      <c r="F1048" s="7"/>
      <c r="G1048" s="7"/>
    </row>
    <row r="1049" spans="6:7" x14ac:dyDescent="0.25">
      <c r="F1049" s="7"/>
      <c r="G1049" s="7"/>
    </row>
    <row r="1050" spans="6:7" x14ac:dyDescent="0.25">
      <c r="F1050" s="7"/>
      <c r="G1050" s="7"/>
    </row>
    <row r="1051" spans="6:7" x14ac:dyDescent="0.25">
      <c r="F1051" s="7"/>
      <c r="G1051" s="7"/>
    </row>
    <row r="1052" spans="6:7" x14ac:dyDescent="0.25">
      <c r="F1052" s="7"/>
      <c r="G1052" s="7"/>
    </row>
    <row r="1053" spans="6:7" x14ac:dyDescent="0.25">
      <c r="F1053" s="7"/>
      <c r="G1053" s="7"/>
    </row>
    <row r="1054" spans="6:7" x14ac:dyDescent="0.25">
      <c r="F1054" s="7"/>
      <c r="G1054" s="7"/>
    </row>
    <row r="1055" spans="6:7" x14ac:dyDescent="0.25">
      <c r="F1055" s="7"/>
      <c r="G1055" s="7"/>
    </row>
    <row r="1056" spans="6:7" x14ac:dyDescent="0.25">
      <c r="F1056" s="7"/>
      <c r="G1056" s="7"/>
    </row>
    <row r="1057" spans="6:7" x14ac:dyDescent="0.25">
      <c r="F1057" s="7"/>
      <c r="G1057" s="7"/>
    </row>
    <row r="1058" spans="6:7" x14ac:dyDescent="0.25">
      <c r="F1058" s="7"/>
      <c r="G1058" s="7"/>
    </row>
    <row r="1059" spans="6:7" x14ac:dyDescent="0.25">
      <c r="F1059" s="7"/>
      <c r="G1059" s="7"/>
    </row>
    <row r="1060" spans="6:7" x14ac:dyDescent="0.25">
      <c r="F1060" s="7"/>
      <c r="G1060" s="7"/>
    </row>
    <row r="1061" spans="6:7" x14ac:dyDescent="0.25">
      <c r="F1061" s="7"/>
      <c r="G1061" s="7"/>
    </row>
    <row r="1062" spans="6:7" x14ac:dyDescent="0.25">
      <c r="F1062" s="7"/>
      <c r="G1062" s="7"/>
    </row>
    <row r="1063" spans="6:7" x14ac:dyDescent="0.25">
      <c r="F1063" s="7"/>
      <c r="G1063" s="7"/>
    </row>
    <row r="1064" spans="6:7" x14ac:dyDescent="0.25">
      <c r="F1064" s="7"/>
      <c r="G1064" s="7"/>
    </row>
    <row r="1065" spans="6:7" x14ac:dyDescent="0.25">
      <c r="F1065" s="7"/>
      <c r="G1065" s="7"/>
    </row>
    <row r="1066" spans="6:7" x14ac:dyDescent="0.25">
      <c r="F1066" s="7"/>
      <c r="G1066" s="7"/>
    </row>
    <row r="1067" spans="6:7" x14ac:dyDescent="0.25">
      <c r="F1067" s="7"/>
      <c r="G1067" s="7"/>
    </row>
    <row r="1068" spans="6:7" x14ac:dyDescent="0.25">
      <c r="F1068" s="7"/>
      <c r="G1068" s="7"/>
    </row>
    <row r="1069" spans="6:7" x14ac:dyDescent="0.25">
      <c r="F1069" s="7"/>
      <c r="G1069" s="7"/>
    </row>
    <row r="1070" spans="6:7" x14ac:dyDescent="0.25">
      <c r="F1070" s="7"/>
      <c r="G1070" s="7"/>
    </row>
    <row r="1071" spans="6:7" x14ac:dyDescent="0.25">
      <c r="F1071" s="7"/>
      <c r="G1071" s="7"/>
    </row>
    <row r="1072" spans="6:7" x14ac:dyDescent="0.25">
      <c r="F1072" s="7"/>
      <c r="G1072" s="7"/>
    </row>
    <row r="1073" spans="6:7" x14ac:dyDescent="0.25">
      <c r="F1073" s="7"/>
      <c r="G1073" s="7"/>
    </row>
    <row r="1074" spans="6:7" x14ac:dyDescent="0.25">
      <c r="F1074" s="7"/>
      <c r="G1074" s="7"/>
    </row>
    <row r="1075" spans="6:7" x14ac:dyDescent="0.25">
      <c r="F1075" s="7"/>
      <c r="G1075" s="7"/>
    </row>
    <row r="1076" spans="6:7" x14ac:dyDescent="0.25">
      <c r="F1076" s="7"/>
      <c r="G1076" s="7"/>
    </row>
    <row r="1077" spans="6:7" x14ac:dyDescent="0.25">
      <c r="F1077" s="7"/>
      <c r="G1077" s="7"/>
    </row>
    <row r="1078" spans="6:7" x14ac:dyDescent="0.25">
      <c r="F1078" s="7"/>
      <c r="G1078" s="7"/>
    </row>
    <row r="1079" spans="6:7" x14ac:dyDescent="0.25">
      <c r="F1079" s="7"/>
      <c r="G1079" s="7"/>
    </row>
    <row r="1080" spans="6:7" x14ac:dyDescent="0.25">
      <c r="F1080" s="7"/>
      <c r="G1080" s="7"/>
    </row>
    <row r="1081" spans="6:7" x14ac:dyDescent="0.25">
      <c r="F1081" s="7"/>
      <c r="G1081" s="7"/>
    </row>
    <row r="1082" spans="6:7" x14ac:dyDescent="0.25">
      <c r="F1082" s="7"/>
      <c r="G1082" s="7"/>
    </row>
    <row r="1083" spans="6:7" x14ac:dyDescent="0.25">
      <c r="F1083" s="7"/>
      <c r="G1083" s="7"/>
    </row>
    <row r="1084" spans="6:7" x14ac:dyDescent="0.25">
      <c r="F1084" s="7"/>
      <c r="G1084" s="7"/>
    </row>
    <row r="1085" spans="6:7" x14ac:dyDescent="0.25">
      <c r="F1085" s="7"/>
      <c r="G1085" s="7"/>
    </row>
    <row r="1086" spans="6:7" x14ac:dyDescent="0.25">
      <c r="F1086" s="7"/>
      <c r="G1086" s="7"/>
    </row>
    <row r="1087" spans="6:7" x14ac:dyDescent="0.25">
      <c r="F1087" s="7"/>
      <c r="G1087" s="7"/>
    </row>
    <row r="1088" spans="6:7" x14ac:dyDescent="0.25">
      <c r="F1088" s="7"/>
      <c r="G1088" s="7"/>
    </row>
    <row r="1089" spans="6:7" x14ac:dyDescent="0.25">
      <c r="F1089" s="7"/>
      <c r="G1089" s="7"/>
    </row>
    <row r="1090" spans="6:7" x14ac:dyDescent="0.25">
      <c r="F1090" s="7"/>
      <c r="G1090" s="7"/>
    </row>
    <row r="1091" spans="6:7" x14ac:dyDescent="0.25">
      <c r="F1091" s="7"/>
      <c r="G1091" s="7"/>
    </row>
    <row r="1092" spans="6:7" x14ac:dyDescent="0.25">
      <c r="F1092" s="7"/>
      <c r="G1092" s="7"/>
    </row>
    <row r="1093" spans="6:7" x14ac:dyDescent="0.25">
      <c r="F1093" s="7"/>
      <c r="G1093" s="7"/>
    </row>
    <row r="1094" spans="6:7" x14ac:dyDescent="0.25">
      <c r="F1094" s="7"/>
      <c r="G1094" s="7"/>
    </row>
    <row r="1095" spans="6:7" x14ac:dyDescent="0.25">
      <c r="F1095" s="7"/>
      <c r="G1095" s="7"/>
    </row>
    <row r="1096" spans="6:7" x14ac:dyDescent="0.25">
      <c r="F1096" s="7"/>
      <c r="G1096" s="7"/>
    </row>
    <row r="1097" spans="6:7" x14ac:dyDescent="0.25">
      <c r="F1097" s="7"/>
      <c r="G1097" s="7"/>
    </row>
    <row r="1098" spans="6:7" x14ac:dyDescent="0.25">
      <c r="F1098" s="7"/>
      <c r="G1098" s="7"/>
    </row>
    <row r="1099" spans="6:7" x14ac:dyDescent="0.25">
      <c r="F1099" s="7"/>
      <c r="G1099" s="7"/>
    </row>
    <row r="1100" spans="6:7" x14ac:dyDescent="0.25">
      <c r="F1100" s="7"/>
      <c r="G1100" s="7"/>
    </row>
    <row r="1101" spans="6:7" x14ac:dyDescent="0.25">
      <c r="F1101" s="7"/>
      <c r="G1101" s="7"/>
    </row>
    <row r="1102" spans="6:7" x14ac:dyDescent="0.25">
      <c r="F1102" s="7"/>
      <c r="G1102" s="7"/>
    </row>
    <row r="1103" spans="6:7" x14ac:dyDescent="0.25">
      <c r="F1103" s="7"/>
      <c r="G1103" s="7"/>
    </row>
    <row r="1104" spans="6:7" x14ac:dyDescent="0.25">
      <c r="F1104" s="7"/>
      <c r="G1104" s="7"/>
    </row>
    <row r="1105" spans="6:7" x14ac:dyDescent="0.25">
      <c r="F1105" s="7"/>
      <c r="G1105" s="7"/>
    </row>
    <row r="1106" spans="6:7" x14ac:dyDescent="0.25">
      <c r="F1106" s="7"/>
      <c r="G1106" s="7"/>
    </row>
    <row r="1107" spans="6:7" x14ac:dyDescent="0.25">
      <c r="F1107" s="7"/>
      <c r="G1107" s="7"/>
    </row>
    <row r="1108" spans="6:7" x14ac:dyDescent="0.25">
      <c r="F1108" s="7"/>
      <c r="G1108" s="7"/>
    </row>
    <row r="1109" spans="6:7" x14ac:dyDescent="0.25">
      <c r="F1109" s="7"/>
      <c r="G1109" s="7"/>
    </row>
    <row r="1110" spans="6:7" x14ac:dyDescent="0.25">
      <c r="F1110" s="7"/>
      <c r="G1110" s="7"/>
    </row>
    <row r="1111" spans="6:7" x14ac:dyDescent="0.25">
      <c r="F1111" s="7"/>
      <c r="G1111" s="7"/>
    </row>
    <row r="1112" spans="6:7" x14ac:dyDescent="0.25">
      <c r="F1112" s="7"/>
      <c r="G1112" s="7"/>
    </row>
    <row r="1113" spans="6:7" x14ac:dyDescent="0.25">
      <c r="F1113" s="7"/>
      <c r="G1113" s="7"/>
    </row>
    <row r="1114" spans="6:7" x14ac:dyDescent="0.25">
      <c r="F1114" s="7"/>
      <c r="G1114" s="7"/>
    </row>
    <row r="1115" spans="6:7" x14ac:dyDescent="0.25">
      <c r="F1115" s="7"/>
      <c r="G1115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Shamila Nair-Bedouelle</dc:creator>
  <cp:lastModifiedBy>EC</cp:lastModifiedBy>
  <cp:lastPrinted>2017-08-18T14:48:51Z</cp:lastPrinted>
  <dcterms:created xsi:type="dcterms:W3CDTF">2014-08-17T18:40:17Z</dcterms:created>
  <dcterms:modified xsi:type="dcterms:W3CDTF">2017-08-18T14:49:15Z</dcterms:modified>
</cp:coreProperties>
</file>